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8" yWindow="-98" windowWidth="21795" windowHeight="12975" tabRatio="500" firstSheet="0" activeTab="0" autoFilterDateGrouping="1"/>
  </bookViews>
  <sheets>
    <sheet xmlns:r="http://schemas.openxmlformats.org/officeDocument/2006/relationships" name="📋 Factures" sheetId="1" state="visible" r:id="rId1"/>
    <sheet xmlns:r="http://schemas.openxmlformats.org/officeDocument/2006/relationships" name="🏦 OPCO &amp; Financeurs" sheetId="2" state="visible" r:id="rId2"/>
    <sheet xmlns:r="http://schemas.openxmlformats.org/officeDocument/2006/relationships" name="📬 Relances" sheetId="3" state="visible" r:id="rId3"/>
    <sheet xmlns:r="http://schemas.openxmlformats.org/officeDocument/2006/relationships" name="📊 Tableau de bord" sheetId="4" state="visible" r:id="rId4"/>
    <sheet xmlns:r="http://schemas.openxmlformats.org/officeDocument/2006/relationships" name="📌 À propos" sheetId="5" state="visible" r:id="rId5"/>
  </sheets>
  <definedNames>
    <definedName name="_xlnm.Print_Area" localSheetId="4">'📌 À propos'!$A$1:$E$11</definedName>
  </definedNames>
  <calcPr calcId="191029" fullCalcOnLoad="1" iterateDelta="0.0001"/>
</workbook>
</file>

<file path=xl/styles.xml><?xml version="1.0" encoding="utf-8"?>
<styleSheet xmlns="http://schemas.openxmlformats.org/spreadsheetml/2006/main">
  <numFmts count="1">
    <numFmt numFmtId="164" formatCode="#,##0.00&quot; €&quot;"/>
  </numFmts>
  <fonts count="29">
    <font>
      <name val="Calibri"/>
      <charset val="1"/>
      <family val="2"/>
      <color theme="1"/>
      <sz val="11"/>
    </font>
    <font>
      <name val="Calibri"/>
      <charset val="1"/>
      <b val="1"/>
      <color rgb="FFC9A84C"/>
      <sz val="20"/>
    </font>
    <font>
      <name val="Calibri"/>
      <charset val="1"/>
      <i val="1"/>
      <color rgb="FFBBBBBB"/>
      <sz val="10"/>
    </font>
    <font>
      <name val="Calibri"/>
      <charset val="1"/>
      <b val="1"/>
      <color rgb="FFFFFFFF"/>
      <sz val="9"/>
    </font>
    <font>
      <name val="Calibri"/>
      <charset val="1"/>
      <b val="1"/>
      <color rgb="FFA8842C"/>
      <sz val="9"/>
    </font>
    <font>
      <name val="Calibri"/>
      <charset val="1"/>
      <i val="1"/>
      <color rgb="FFAAAAAA"/>
      <sz val="9"/>
    </font>
    <font>
      <name val="Calibri"/>
      <charset val="1"/>
      <b val="1"/>
      <color rgb="FF333333"/>
      <sz val="9"/>
    </font>
    <font>
      <name val="Calibri"/>
      <charset val="1"/>
      <color rgb="FF333333"/>
      <sz val="9"/>
    </font>
    <font>
      <name val="Calibri"/>
      <charset val="1"/>
      <b val="1"/>
      <color rgb="FFFFFFFF"/>
      <sz val="10"/>
    </font>
    <font>
      <name val="Calibri"/>
      <charset val="1"/>
      <b val="1"/>
      <color rgb="FFC9A84C"/>
      <sz val="10"/>
    </font>
    <font>
      <name val="Calibri"/>
      <charset val="1"/>
      <b val="1"/>
      <color rgb="FF1A1A1A"/>
      <sz val="9"/>
    </font>
    <font>
      <name val="Calibri"/>
      <charset val="1"/>
      <i val="1"/>
      <color rgb="FFA8842C"/>
      <sz val="9"/>
    </font>
    <font>
      <name val="Calibri"/>
      <charset val="1"/>
      <b val="1"/>
      <color rgb="FFFFFFFF"/>
      <sz val="11"/>
    </font>
    <font>
      <name val="Calibri"/>
      <charset val="1"/>
      <b val="1"/>
      <color rgb="FFA8842C"/>
      <sz val="11"/>
    </font>
    <font>
      <name val="Calibri"/>
      <charset val="1"/>
      <i val="1"/>
      <color rgb="FF888888"/>
      <sz val="9"/>
    </font>
    <font>
      <name val="Calibri"/>
      <charset val="1"/>
      <color rgb="FF333333"/>
      <sz val="11"/>
    </font>
    <font>
      <name val="Calibri"/>
      <charset val="1"/>
      <b val="1"/>
      <color rgb="FFC9A84C"/>
      <sz val="12"/>
    </font>
    <font>
      <name val="Calibri"/>
      <charset val="1"/>
      <color rgb="FF1A1A1A"/>
      <sz val="10"/>
    </font>
    <font>
      <name val="Calibri"/>
      <charset val="1"/>
      <color rgb="FF888888"/>
      <sz val="10"/>
    </font>
    <font>
      <name val="Calibri"/>
      <charset val="1"/>
      <color rgb="FF444444"/>
      <sz val="10"/>
    </font>
    <font>
      <name val="Calibri"/>
      <charset val="1"/>
      <b val="1"/>
      <color rgb="FF1A1A1A"/>
      <sz val="11"/>
    </font>
    <font>
      <name val="Calibri"/>
      <b val="1"/>
      <color rgb="FFF7F3ED"/>
      <sz val="20"/>
    </font>
    <font>
      <name val="Calibri"/>
      <b val="1"/>
      <color rgb="FFF7F3ED"/>
      <sz val="9"/>
    </font>
    <font>
      <name val="Calibri"/>
      <b val="1"/>
      <color rgb="FF0A7C5C"/>
      <sz val="9"/>
    </font>
    <font>
      <name val="Calibri"/>
      <b val="1"/>
      <color rgb="FFF7F3ED"/>
      <sz val="10"/>
    </font>
    <font>
      <name val="Calibri"/>
      <i val="1"/>
      <color rgb="FF0A7C5C"/>
      <sz val="9"/>
    </font>
    <font>
      <name val="Calibri"/>
      <b val="1"/>
      <color rgb="FF0A7C5C"/>
      <sz val="11"/>
    </font>
    <font>
      <name val="Calibri"/>
      <b val="1"/>
      <color rgb="FF0A7C5C"/>
      <sz val="12"/>
    </font>
    <font>
      <name val="Calibri"/>
      <b val="1"/>
      <color rgb="FF1A1A1A"/>
      <sz val="9"/>
    </font>
  </fonts>
  <fills count="19">
    <fill>
      <patternFill/>
    </fill>
    <fill>
      <patternFill patternType="gray125"/>
    </fill>
    <fill>
      <patternFill patternType="solid">
        <fgColor rgb="FF1A1A1A"/>
        <bgColor rgb="FF333333"/>
      </patternFill>
    </fill>
    <fill>
      <patternFill patternType="solid">
        <fgColor rgb="FFC9A84C"/>
        <bgColor rgb="FFA8842C"/>
      </patternFill>
    </fill>
    <fill>
      <patternFill patternType="solid">
        <fgColor rgb="FFFFFFFF"/>
        <bgColor rgb="FFF4F4F4"/>
      </patternFill>
    </fill>
    <fill>
      <patternFill patternType="solid">
        <fgColor rgb="FFF5E6C8"/>
        <bgColor rgb="FFFEE2E2"/>
      </patternFill>
    </fill>
    <fill>
      <patternFill patternType="solid">
        <fgColor rgb="FFDBEAFE"/>
        <bgColor rgb="FFF3F4F6"/>
      </patternFill>
    </fill>
    <fill>
      <patternFill patternType="solid">
        <fgColor rgb="FFDCFCE7"/>
        <bgColor rgb="FFF3F4F6"/>
      </patternFill>
    </fill>
    <fill>
      <patternFill patternType="solid">
        <fgColor rgb="FFFEE2E2"/>
        <bgColor rgb="FFF5E6C8"/>
      </patternFill>
    </fill>
    <fill>
      <patternFill patternType="solid">
        <fgColor rgb="FFFEF9C3"/>
        <bgColor rgb="FFF7F0E0"/>
      </patternFill>
    </fill>
    <fill>
      <patternFill patternType="solid">
        <fgColor rgb="FFF3F4F6"/>
        <bgColor rgb="FFF4F4F4"/>
      </patternFill>
    </fill>
    <fill>
      <patternFill patternType="solid">
        <fgColor rgb="FFF4F4F4"/>
        <bgColor rgb="FFF3F4F6"/>
      </patternFill>
    </fill>
    <fill>
      <patternFill patternType="solid">
        <fgColor rgb="FFD4E6C8"/>
        <bgColor rgb="FFF5E6C8"/>
      </patternFill>
    </fill>
    <fill>
      <patternFill patternType="solid">
        <fgColor rgb="FFF7F0E0"/>
        <bgColor rgb="FFF4F4F4"/>
      </patternFill>
    </fill>
    <fill>
      <patternFill patternType="solid">
        <fgColor rgb="FF0F1623"/>
        <bgColor rgb="FF0F1623"/>
      </patternFill>
    </fill>
    <fill>
      <patternFill patternType="solid">
        <fgColor rgb="FF0A7C5C"/>
        <bgColor rgb="FF0A7C5C"/>
      </patternFill>
    </fill>
    <fill>
      <patternFill patternType="solid">
        <fgColor rgb="FFD0F5EB"/>
        <bgColor rgb="FFD0F5EB"/>
      </patternFill>
    </fill>
    <fill>
      <patternFill patternType="solid">
        <fgColor rgb="FFF7F3ED"/>
        <bgColor rgb="FFF7F3ED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93">
    <xf numFmtId="0" fontId="0" fillId="0" borderId="0" pivotButton="0" quotePrefix="0" xfId="0"/>
    <xf numFmtId="0" fontId="7" fillId="4" borderId="2" applyAlignment="1" pivotButton="0" quotePrefix="0" xfId="0">
      <alignment horizontal="left" vertical="center" indent="1"/>
    </xf>
    <xf numFmtId="0" fontId="10" fillId="3" borderId="2" applyAlignment="1" pivotButton="0" quotePrefix="0" xfId="0">
      <alignment horizontal="center" vertical="center"/>
    </xf>
    <xf numFmtId="0" fontId="12" fillId="2" borderId="0" applyAlignment="1" pivotButton="0" quotePrefix="0" xfId="0">
      <alignment horizontal="left" vertical="center" indent="1"/>
    </xf>
    <xf numFmtId="0" fontId="11" fillId="5" borderId="0" applyAlignment="1" pivotButton="0" quotePrefix="0" xfId="0">
      <alignment horizontal="left" vertical="center" wrapText="1" indent="1"/>
    </xf>
    <xf numFmtId="0" fontId="7" fillId="10" borderId="2" applyAlignment="1" pivotButton="0" quotePrefix="0" xfId="0">
      <alignment horizontal="center" vertical="center"/>
    </xf>
    <xf numFmtId="0" fontId="7" fillId="9" borderId="2" applyAlignment="1" pivotButton="0" quotePrefix="0" xfId="0">
      <alignment horizontal="center" vertical="center"/>
    </xf>
    <xf numFmtId="0" fontId="7" fillId="8" borderId="2" applyAlignment="1" pivotButton="0" quotePrefix="0" xfId="0">
      <alignment horizontal="center" vertical="center"/>
    </xf>
    <xf numFmtId="0" fontId="7" fillId="7" borderId="2" applyAlignment="1" pivotButton="0" quotePrefix="0" xfId="0">
      <alignment horizontal="center" vertical="center"/>
    </xf>
    <xf numFmtId="0" fontId="7" fillId="6" borderId="2" applyAlignment="1" pivotButton="0" quotePrefix="0" xfId="0">
      <alignment horizontal="center" vertical="center"/>
    </xf>
    <xf numFmtId="0" fontId="10" fillId="5" borderId="2" applyAlignment="1" pivotButton="0" quotePrefix="0" xfId="0">
      <alignment horizontal="left" vertical="center" indent="1"/>
    </xf>
    <xf numFmtId="164" fontId="9" fillId="2" borderId="2" applyAlignment="1" pivotButton="0" quotePrefix="0" xfId="0">
      <alignment horizontal="right" vertical="center" indent="1"/>
    </xf>
    <xf numFmtId="0" fontId="8" fillId="2" borderId="2" applyAlignment="1" pivotButton="0" quotePrefix="0" xfId="0">
      <alignment horizontal="left" vertical="center" indent="1"/>
    </xf>
    <xf numFmtId="0" fontId="2" fillId="2" borderId="0" applyAlignment="1" pivotButton="0" quotePrefix="0" xfId="0">
      <alignment horizontal="left" vertical="center" indent="2"/>
    </xf>
    <xf numFmtId="0" fontId="1" fillId="2" borderId="0" applyAlignment="1" pivotButton="0" quotePrefix="0" xfId="0">
      <alignment horizontal="left" vertical="center"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/>
    </xf>
    <xf numFmtId="0" fontId="5" fillId="4" borderId="1" applyAlignment="1" pivotButton="0" quotePrefix="0" xfId="0">
      <alignment horizontal="center" vertical="center"/>
    </xf>
    <xf numFmtId="0" fontId="5" fillId="4" borderId="1" applyAlignment="1" pivotButton="0" quotePrefix="0" xfId="0">
      <alignment horizontal="left" vertical="center" wrapText="1"/>
    </xf>
    <xf numFmtId="164" fontId="6" fillId="4" borderId="1" applyAlignment="1" pivotButton="0" quotePrefix="0" xfId="0">
      <alignment horizontal="right" vertical="center"/>
    </xf>
    <xf numFmtId="164" fontId="7" fillId="4" borderId="1" applyAlignment="1" pivotButton="0" quotePrefix="0" xfId="0">
      <alignment horizontal="right" vertical="center"/>
    </xf>
    <xf numFmtId="164" fontId="4" fillId="4" borderId="1" applyAlignment="1" pivotButton="0" quotePrefix="0" xfId="0">
      <alignment horizontal="right" vertical="center"/>
    </xf>
    <xf numFmtId="0" fontId="7" fillId="4" borderId="1" applyAlignment="1" pivotButton="0" quotePrefix="0" xfId="0">
      <alignment horizontal="center" vertical="center"/>
    </xf>
    <xf numFmtId="0" fontId="7" fillId="4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center" vertical="center"/>
    </xf>
    <xf numFmtId="0" fontId="5" fillId="5" borderId="1" applyAlignment="1" pivotButton="0" quotePrefix="0" xfId="0">
      <alignment horizontal="left" vertical="center" wrapText="1"/>
    </xf>
    <xf numFmtId="164" fontId="6" fillId="5" borderId="1" applyAlignment="1" pivotButton="0" quotePrefix="0" xfId="0">
      <alignment horizontal="right" vertical="center"/>
    </xf>
    <xf numFmtId="164" fontId="7" fillId="5" borderId="1" applyAlignment="1" pivotButton="0" quotePrefix="0" xfId="0">
      <alignment horizontal="right" vertical="center"/>
    </xf>
    <xf numFmtId="164" fontId="4" fillId="5" borderId="1" applyAlignment="1" pivotButton="0" quotePrefix="0" xfId="0">
      <alignment horizontal="right" vertical="center"/>
    </xf>
    <xf numFmtId="0" fontId="7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/>
    </xf>
    <xf numFmtId="0" fontId="7" fillId="4" borderId="1" applyAlignment="1" pivotButton="0" quotePrefix="0" xfId="0">
      <alignment horizontal="left" vertical="center"/>
    </xf>
    <xf numFmtId="0" fontId="5" fillId="5" borderId="1" applyAlignment="1" pivotButton="0" quotePrefix="0" xfId="0">
      <alignment horizontal="left" vertical="center"/>
    </xf>
    <xf numFmtId="0" fontId="7" fillId="5" borderId="1" applyAlignment="1" pivotButton="0" quotePrefix="0" xfId="0">
      <alignment horizontal="left" vertical="center"/>
    </xf>
    <xf numFmtId="0" fontId="13" fillId="4" borderId="2" applyAlignment="1" pivotButton="0" quotePrefix="0" xfId="0">
      <alignment horizontal="center" vertical="center"/>
    </xf>
    <xf numFmtId="0" fontId="14" fillId="4" borderId="2" applyAlignment="1" pivotButton="0" quotePrefix="0" xfId="0">
      <alignment horizontal="left" vertical="center"/>
    </xf>
    <xf numFmtId="0" fontId="7" fillId="11" borderId="2" applyAlignment="1" pivotButton="0" quotePrefix="0" xfId="0">
      <alignment horizontal="left" vertical="center" indent="1"/>
    </xf>
    <xf numFmtId="0" fontId="13" fillId="11" borderId="2" applyAlignment="1" pivotButton="0" quotePrefix="0" xfId="0">
      <alignment horizontal="center" vertical="center"/>
    </xf>
    <xf numFmtId="0" fontId="14" fillId="11" borderId="2" applyAlignment="1" pivotButton="0" quotePrefix="0" xfId="0">
      <alignment horizontal="left" vertical="center"/>
    </xf>
    <xf numFmtId="0" fontId="10" fillId="12" borderId="2" applyAlignment="1" pivotButton="0" quotePrefix="0" xfId="0">
      <alignment horizontal="center" vertical="center"/>
    </xf>
    <xf numFmtId="0" fontId="15" fillId="13" borderId="0" applyAlignment="1" pivotButton="0" quotePrefix="0" xfId="0">
      <alignment horizontal="left" vertical="center" indent="2"/>
    </xf>
    <xf numFmtId="0" fontId="16" fillId="13" borderId="0" applyAlignment="1" pivotButton="0" quotePrefix="0" xfId="0">
      <alignment horizontal="left" vertical="center" indent="2"/>
    </xf>
    <xf numFmtId="0" fontId="17" fillId="13" borderId="0" applyAlignment="1" pivotButton="0" quotePrefix="0" xfId="0">
      <alignment horizontal="left" vertical="center" indent="2"/>
    </xf>
    <xf numFmtId="0" fontId="18" fillId="13" borderId="0" applyAlignment="1" pivotButton="0" quotePrefix="0" xfId="0">
      <alignment horizontal="left" vertical="center" indent="2"/>
    </xf>
    <xf numFmtId="0" fontId="19" fillId="13" borderId="0" applyAlignment="1" pivotButton="0" quotePrefix="0" xfId="0">
      <alignment horizontal="left" vertical="top" wrapText="1" indent="2"/>
    </xf>
    <xf numFmtId="0" fontId="20" fillId="13" borderId="0" applyAlignment="1" pivotButton="0" quotePrefix="0" xfId="0">
      <alignment horizontal="left" vertical="center" indent="2"/>
    </xf>
    <xf numFmtId="0" fontId="21" fillId="14" borderId="0" applyAlignment="1" pivotButton="0" quotePrefix="0" xfId="0">
      <alignment horizontal="left" vertical="center" indent="2"/>
    </xf>
    <xf numFmtId="0" fontId="2" fillId="14" borderId="0" applyAlignment="1" pivotButton="0" quotePrefix="0" xfId="0">
      <alignment horizontal="left" vertical="center" indent="2"/>
    </xf>
    <xf numFmtId="0" fontId="3" fillId="14" borderId="1" applyAlignment="1" pivotButton="0" quotePrefix="0" xfId="0">
      <alignment horizontal="center" vertical="center" wrapText="1"/>
    </xf>
    <xf numFmtId="0" fontId="22" fillId="15" borderId="1" applyAlignment="1" pivotButton="0" quotePrefix="0" xfId="0">
      <alignment horizontal="center" vertical="center"/>
    </xf>
    <xf numFmtId="164" fontId="23" fillId="4" borderId="1" applyAlignment="1" pivotButton="0" quotePrefix="0" xfId="0">
      <alignment horizontal="right" vertical="center"/>
    </xf>
    <xf numFmtId="0" fontId="5" fillId="16" borderId="1" applyAlignment="1" pivotButton="0" quotePrefix="0" xfId="0">
      <alignment horizontal="center" vertical="center"/>
    </xf>
    <xf numFmtId="0" fontId="5" fillId="16" borderId="1" applyAlignment="1" pivotButton="0" quotePrefix="0" xfId="0">
      <alignment horizontal="left" vertical="center" wrapText="1"/>
    </xf>
    <xf numFmtId="164" fontId="6" fillId="16" borderId="1" applyAlignment="1" pivotButton="0" quotePrefix="0" xfId="0">
      <alignment horizontal="right" vertical="center"/>
    </xf>
    <xf numFmtId="164" fontId="7" fillId="16" borderId="1" applyAlignment="1" pivotButton="0" quotePrefix="0" xfId="0">
      <alignment horizontal="right" vertical="center"/>
    </xf>
    <xf numFmtId="164" fontId="23" fillId="16" borderId="1" applyAlignment="1" pivotButton="0" quotePrefix="0" xfId="0">
      <alignment horizontal="right" vertical="center"/>
    </xf>
    <xf numFmtId="0" fontId="7" fillId="16" borderId="1" applyAlignment="1" pivotButton="0" quotePrefix="0" xfId="0">
      <alignment horizontal="center" vertical="center"/>
    </xf>
    <xf numFmtId="0" fontId="7" fillId="16" borderId="1" applyAlignment="1" pivotButton="0" quotePrefix="0" xfId="0">
      <alignment horizontal="left" vertical="center" wrapText="1"/>
    </xf>
    <xf numFmtId="0" fontId="8" fillId="14" borderId="2" applyAlignment="1" pivotButton="0" quotePrefix="0" xfId="0">
      <alignment horizontal="left" vertical="center" indent="1"/>
    </xf>
    <xf numFmtId="0" fontId="0" fillId="0" borderId="4" pivotButton="0" quotePrefix="0" xfId="0"/>
    <xf numFmtId="164" fontId="24" fillId="14" borderId="2" applyAlignment="1" pivotButton="0" quotePrefix="0" xfId="0">
      <alignment horizontal="right" vertical="center" indent="1"/>
    </xf>
    <xf numFmtId="0" fontId="10" fillId="16" borderId="2" applyAlignment="1" pivotButton="0" quotePrefix="0" xfId="0">
      <alignment horizontal="left" vertical="center" indent="1"/>
    </xf>
    <xf numFmtId="0" fontId="25" fillId="16" borderId="0" applyAlignment="1" pivotButton="0" quotePrefix="0" xfId="0">
      <alignment horizontal="left" vertical="center" wrapText="1" indent="1"/>
    </xf>
    <xf numFmtId="0" fontId="5" fillId="16" borderId="1" applyAlignment="1" pivotButton="0" quotePrefix="0" xfId="0">
      <alignment horizontal="left" vertical="center"/>
    </xf>
    <xf numFmtId="0" fontId="7" fillId="16" borderId="1" applyAlignment="1" pivotButton="0" quotePrefix="0" xfId="0">
      <alignment horizontal="left" vertical="center"/>
    </xf>
    <xf numFmtId="0" fontId="12" fillId="14" borderId="0" applyAlignment="1" pivotButton="0" quotePrefix="0" xfId="0">
      <alignment horizontal="left" vertical="center" indent="1"/>
    </xf>
    <xf numFmtId="0" fontId="22" fillId="15" borderId="2" applyAlignment="1" pivotButton="0" quotePrefix="0" xfId="0">
      <alignment horizontal="center" vertical="center"/>
    </xf>
    <xf numFmtId="0" fontId="26" fillId="4" borderId="2" applyAlignment="1" pivotButton="0" quotePrefix="0" xfId="0">
      <alignment horizontal="center" vertical="center"/>
    </xf>
    <xf numFmtId="0" fontId="26" fillId="11" borderId="2" applyAlignment="1" pivotButton="0" quotePrefix="0" xfId="0">
      <alignment horizontal="center" vertical="center"/>
    </xf>
    <xf numFmtId="0" fontId="15" fillId="17" borderId="0" applyAlignment="1" pivotButton="0" quotePrefix="0" xfId="0">
      <alignment horizontal="left" vertical="center" indent="2"/>
    </xf>
    <xf numFmtId="0" fontId="27" fillId="17" borderId="0" applyAlignment="1" pivotButton="0" quotePrefix="0" xfId="0">
      <alignment horizontal="left" vertical="center" indent="2"/>
    </xf>
    <xf numFmtId="0" fontId="17" fillId="17" borderId="0" applyAlignment="1" pivotButton="0" quotePrefix="0" xfId="0">
      <alignment horizontal="left" vertical="center" indent="2"/>
    </xf>
    <xf numFmtId="0" fontId="18" fillId="17" borderId="0" applyAlignment="1" pivotButton="0" quotePrefix="0" xfId="0">
      <alignment horizontal="left" vertical="center" indent="2"/>
    </xf>
    <xf numFmtId="0" fontId="19" fillId="17" borderId="0" applyAlignment="1" pivotButton="0" quotePrefix="0" xfId="0">
      <alignment horizontal="left" vertical="top" wrapText="1" indent="2"/>
    </xf>
    <xf numFmtId="0" fontId="20" fillId="17" borderId="0" applyAlignment="1" pivotButton="0" quotePrefix="0" xfId="0">
      <alignment horizontal="left" vertical="center" indent="2"/>
    </xf>
    <xf numFmtId="0" fontId="28" fillId="18" borderId="1" applyAlignment="1" pivotButton="0" quotePrefix="0" xfId="0">
      <alignment horizontal="center" vertical="center"/>
    </xf>
    <xf numFmtId="0" fontId="28" fillId="17" borderId="1" applyAlignment="1" pivotButton="0" quotePrefix="0" xfId="0">
      <alignment horizontal="center" vertical="center"/>
    </xf>
    <xf numFmtId="0" fontId="5" fillId="17" borderId="1" applyAlignment="1" pivotButton="0" quotePrefix="0" xfId="0">
      <alignment horizontal="center" vertical="center"/>
    </xf>
    <xf numFmtId="0" fontId="5" fillId="17" borderId="1" applyAlignment="1" pivotButton="0" quotePrefix="0" xfId="0">
      <alignment horizontal="left" vertical="center" wrapText="1"/>
    </xf>
    <xf numFmtId="164" fontId="6" fillId="17" borderId="1" applyAlignment="1" pivotButton="0" quotePrefix="0" xfId="0">
      <alignment horizontal="right" vertical="center"/>
    </xf>
    <xf numFmtId="164" fontId="7" fillId="17" borderId="1" applyAlignment="1" pivotButton="0" quotePrefix="0" xfId="0">
      <alignment horizontal="right" vertical="center"/>
    </xf>
    <xf numFmtId="164" fontId="23" fillId="17" borderId="1" applyAlignment="1" pivotButton="0" quotePrefix="0" xfId="0">
      <alignment horizontal="right" vertical="center"/>
    </xf>
    <xf numFmtId="0" fontId="7" fillId="17" borderId="1" applyAlignment="1" pivotButton="0" quotePrefix="0" xfId="0">
      <alignment horizontal="center" vertical="center"/>
    </xf>
    <xf numFmtId="0" fontId="7" fillId="17" borderId="1" applyAlignment="1" pivotButton="0" quotePrefix="0" xfId="0">
      <alignment horizontal="left" vertical="center" wrapText="1"/>
    </xf>
    <xf numFmtId="0" fontId="8" fillId="15" borderId="2" applyAlignment="1" pivotButton="0" quotePrefix="0" xfId="0">
      <alignment horizontal="left" vertical="center" indent="1"/>
    </xf>
    <xf numFmtId="164" fontId="24" fillId="15" borderId="2" applyAlignment="1" pivotButton="0" quotePrefix="0" xfId="0">
      <alignment horizontal="right" vertical="center" indent="1"/>
    </xf>
    <xf numFmtId="0" fontId="10" fillId="17" borderId="2" applyAlignment="1" pivotButton="0" quotePrefix="0" xfId="0">
      <alignment horizontal="left" vertical="center" indent="1"/>
    </xf>
    <xf numFmtId="0" fontId="25" fillId="17" borderId="0" applyAlignment="1" pivotButton="0" quotePrefix="0" xfId="0">
      <alignment horizontal="left" vertical="center" wrapText="1" indent="1"/>
    </xf>
    <xf numFmtId="0" fontId="5" fillId="17" borderId="1" applyAlignment="1" pivotButton="0" quotePrefix="0" xfId="0">
      <alignment horizontal="left" vertical="center"/>
    </xf>
    <xf numFmtId="0" fontId="7" fillId="17" borderId="1" applyAlignment="1" pivotButton="0" quotePrefix="0" xfId="0">
      <alignment horizontal="left" vertical="center"/>
    </xf>
    <xf numFmtId="0" fontId="12" fillId="15" borderId="0" applyAlignment="1" pivotButton="0" quotePrefix="0" xfId="0">
      <alignment horizontal="left" vertical="center" indent="1"/>
    </xf>
    <xf numFmtId="0" fontId="28" fillId="18" borderId="2" applyAlignment="1" pivotButton="0" quotePrefix="0" xfId="0">
      <alignment horizontal="center" vertical="center"/>
    </xf>
  </cellXfs>
  <cellStyles count="1">
    <cellStyle name="Normal" xfId="0" builtinId="0"/>
  </cellStyles>
  <dxfs count="18">
    <dxf>
      <fill>
        <patternFill>
          <bgColor rgb="FFFEF9C3"/>
        </patternFill>
      </fill>
    </dxf>
    <dxf>
      <fill>
        <patternFill>
          <bgColor rgb="FFFEE2E2"/>
        </patternFill>
      </fill>
    </dxf>
    <dxf>
      <fill>
        <patternFill>
          <bgColor rgb="FFDCFCE7"/>
        </patternFill>
      </fill>
    </dxf>
    <dxf>
      <fill>
        <patternFill>
          <bgColor rgb="FFFEE2E2"/>
        </patternFill>
      </fill>
    </dxf>
    <dxf>
      <fill>
        <patternFill>
          <bgColor rgb="FFFEF9C3"/>
        </patternFill>
      </fill>
    </dxf>
    <dxf>
      <fill>
        <patternFill>
          <bgColor rgb="FFF3F4F6"/>
        </patternFill>
      </fill>
    </dxf>
    <dxf>
      <fill>
        <patternFill>
          <bgColor rgb="FFFEE2E2"/>
        </patternFill>
      </fill>
    </dxf>
    <dxf>
      <fill>
        <patternFill>
          <bgColor rgb="FFFEE2E2"/>
        </patternFill>
      </fill>
    </dxf>
    <dxf>
      <fill>
        <patternFill>
          <bgColor rgb="FFFEF9C3"/>
        </patternFill>
      </fill>
    </dxf>
    <dxf>
      <fill>
        <patternFill>
          <bgColor rgb="FFDCFCE7"/>
        </patternFill>
      </fill>
    </dxf>
    <dxf>
      <fill>
        <patternFill>
          <bgColor rgb="FFFEE2E2"/>
        </patternFill>
      </fill>
    </dxf>
    <dxf>
      <fill>
        <patternFill>
          <bgColor rgb="FFFEF9C3"/>
        </patternFill>
      </fill>
    </dxf>
    <dxf>
      <fill>
        <patternFill>
          <bgColor rgb="FFDBEAFE"/>
        </patternFill>
      </fill>
    </dxf>
    <dxf>
      <fill>
        <patternFill>
          <bgColor rgb="FFF3F4F6"/>
        </patternFill>
      </fill>
    </dxf>
    <dxf>
      <fill>
        <patternFill>
          <bgColor rgb="FFFEE2E2"/>
        </patternFill>
      </fill>
    </dxf>
    <dxf>
      <fill>
        <patternFill>
          <bgColor rgb="FFFEE2E2"/>
        </patternFill>
      </fill>
    </dxf>
    <dxf>
      <fill>
        <patternFill>
          <bgColor rgb="FFFEF9C3"/>
        </patternFill>
      </fill>
    </dxf>
    <dxf>
      <fill>
        <patternFill>
          <bgColor rgb="FFDCFCE7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A8842C"/>
      <rgbColor rgb="FF800080"/>
      <rgbColor rgb="FF008080"/>
      <rgbColor rgb="FFBBBBBB"/>
      <rgbColor rgb="FF888888"/>
      <rgbColor rgb="FF9999FF"/>
      <rgbColor rgb="FF993366"/>
      <rgbColor rgb="FFFEF9C3"/>
      <rgbColor rgb="FFDCFCE7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AFE"/>
      <rgbColor rgb="FFD4E6C8"/>
      <rgbColor rgb="FFF5E6C8"/>
      <rgbColor rgb="FFF3F4F6"/>
      <rgbColor rgb="FFF7F0E0"/>
      <rgbColor rgb="FFF4F4F4"/>
      <rgbColor rgb="FFFEE2E2"/>
      <rgbColor rgb="FF3366FF"/>
      <rgbColor rgb="FF33CCCC"/>
      <rgbColor rgb="FF99CC00"/>
      <rgbColor rgb="FFFFCC00"/>
      <rgbColor rgb="FFC9A84C"/>
      <rgbColor rgb="FFFF6600"/>
      <rgbColor rgb="FF666699"/>
      <rgbColor rgb="FFAAAAAA"/>
      <rgbColor rgb="FF003366"/>
      <rgbColor rgb="FF339966"/>
      <rgbColor rgb="FF003300"/>
      <rgbColor rgb="FF1A1A1A"/>
      <rgbColor rgb="FF993300"/>
      <rgbColor rgb="FF993366"/>
      <rgbColor rgb="FF444444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3</row>
      <rowOff>0</rowOff>
    </from>
    <ext cx="1524000" cy="48577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5"/>
  <sheetViews>
    <sheetView showGridLines="0" tabSelected="1" zoomScaleNormal="100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A1" sqref="A1"/>
    </sheetView>
  </sheetViews>
  <sheetFormatPr baseColWidth="8" defaultColWidth="8.6640625" defaultRowHeight="14.25"/>
  <cols>
    <col width="9" customWidth="1" min="1" max="1"/>
    <col width="11" customWidth="1" min="2" max="2"/>
    <col width="20" customWidth="1" min="3" max="4"/>
    <col width="13" customWidth="1" min="5" max="5"/>
    <col width="11" customWidth="1" min="6" max="6"/>
    <col width="8" customWidth="1" min="7" max="7"/>
    <col width="11" customWidth="1" min="8" max="8"/>
    <col width="10" customWidth="1" min="9" max="11"/>
    <col width="11" customWidth="1" min="12" max="13"/>
    <col width="13" customWidth="1" min="14" max="14"/>
    <col width="14" customWidth="1" min="15" max="15"/>
    <col width="9" customWidth="1" min="16" max="17"/>
    <col width="22" customWidth="1" min="18" max="18"/>
  </cols>
  <sheetData>
    <row r="1" ht="7.5" customHeight="1"/>
    <row r="2" ht="51.75" customHeight="1">
      <c r="A2" s="47" t="inlineStr">
        <is>
          <t>SUIVI DES PAIEMENTS — REGISTRE DES FACTURES</t>
        </is>
      </c>
    </row>
    <row r="3" ht="25.5" customHeight="1">
      <c r="A3" s="48" t="inlineStr">
        <is>
          <t>[NOM DE L'ORGANISME DE FORMATION]  —  Mise à jour : [JJ/MM/AAAA]  |  1 ligne par facture émise</t>
        </is>
      </c>
    </row>
    <row r="4" ht="12" customHeight="1"/>
    <row r="5" ht="31.5" customHeight="1">
      <c r="A5" s="49" t="inlineStr">
        <is>
          <t>N°
Facture</t>
        </is>
      </c>
      <c r="B5" s="49" t="inlineStr">
        <is>
          <t>Date
Émission</t>
        </is>
      </c>
      <c r="C5" s="49" t="inlineStr">
        <is>
          <t>Client</t>
        </is>
      </c>
      <c r="D5" s="49" t="inlineStr">
        <is>
          <t>Formation
concernée</t>
        </is>
      </c>
      <c r="E5" s="49" t="inlineStr">
        <is>
          <t>Réf.
Convention</t>
        </is>
      </c>
      <c r="F5" s="49" t="inlineStr">
        <is>
          <t>Montant
HT</t>
        </is>
      </c>
      <c r="G5" s="49" t="inlineStr">
        <is>
          <t>TVA</t>
        </is>
      </c>
      <c r="H5" s="49" t="inlineStr">
        <is>
          <t>Montant
TTC</t>
        </is>
      </c>
      <c r="I5" s="49" t="inlineStr">
        <is>
          <t>Acompte
versé</t>
        </is>
      </c>
      <c r="J5" s="49" t="inlineStr">
        <is>
          <t>Date
Acompte</t>
        </is>
      </c>
      <c r="K5" s="49" t="inlineStr">
        <is>
          <t>Solde
Restant</t>
        </is>
      </c>
      <c r="L5" s="49" t="inlineStr">
        <is>
          <t>Date
Échéance</t>
        </is>
      </c>
      <c r="M5" s="49" t="inlineStr">
        <is>
          <t>Date
Paiement</t>
        </is>
      </c>
      <c r="N5" s="49" t="inlineStr">
        <is>
          <t>Mode
Paiement</t>
        </is>
      </c>
      <c r="O5" s="49" t="inlineStr">
        <is>
          <t>Statut</t>
        </is>
      </c>
      <c r="P5" s="49" t="inlineStr">
        <is>
          <t>Nb jours
Retard</t>
        </is>
      </c>
      <c r="Q5" s="49" t="inlineStr">
        <is>
          <t>Relances
effectuées</t>
        </is>
      </c>
      <c r="R5" s="49" t="inlineStr">
        <is>
          <t>Observations</t>
        </is>
      </c>
    </row>
    <row r="6" ht="21.75" customHeight="1">
      <c r="A6" s="76" t="inlineStr">
        <is>
          <t>FA-001-2026</t>
        </is>
      </c>
      <c r="B6" s="17" t="inlineStr">
        <is>
          <t>[JJ/MM/AAAA]</t>
        </is>
      </c>
      <c r="C6" s="18" t="inlineStr">
        <is>
          <t>[Raison sociale]</t>
        </is>
      </c>
      <c r="D6" s="18" t="inlineStr">
        <is>
          <t>[Intitulé formation]</t>
        </is>
      </c>
      <c r="E6" s="17" t="inlineStr">
        <is>
          <t>[CONV-XXX]</t>
        </is>
      </c>
      <c r="F6" s="19" t="n">
        <v>0</v>
      </c>
      <c r="G6" s="20" t="n">
        <v>0</v>
      </c>
      <c r="H6" s="51">
        <f>F6+G6</f>
        <v/>
      </c>
      <c r="I6" s="20" t="n">
        <v>0</v>
      </c>
      <c r="J6" s="17" t="inlineStr">
        <is>
          <t>[JJ/MM/AAAA]</t>
        </is>
      </c>
      <c r="K6" s="51">
        <f>H6-I6</f>
        <v/>
      </c>
      <c r="L6" s="17" t="inlineStr">
        <is>
          <t>[JJ/MM/AAAA]</t>
        </is>
      </c>
      <c r="M6" s="17" t="inlineStr">
        <is>
          <t>[JJ/MM/AAAA]</t>
        </is>
      </c>
      <c r="N6" s="22" t="inlineStr">
        <is>
          <t>Virement</t>
        </is>
      </c>
      <c r="O6" s="22" t="inlineStr">
        <is>
          <t>En attente</t>
        </is>
      </c>
      <c r="P6" s="22">
        <f>IF(AND(O6&lt;&gt;"Payée intégralement",O6&lt;&gt;"Annulée",L6&lt;&gt;"[JJ/MM/AAAA]"),MAX(0,TODAY()-DATEVALUE(TEXT(L6,"DD/MM/YYYY"))),"—")</f>
        <v/>
      </c>
      <c r="Q6" s="22" t="inlineStr">
        <is>
          <t>0</t>
        </is>
      </c>
      <c r="R6" s="23" t="n"/>
    </row>
    <row r="7" ht="21.75" customHeight="1">
      <c r="A7" s="77" t="inlineStr">
        <is>
          <t>FA-002-2026</t>
        </is>
      </c>
      <c r="B7" s="78" t="inlineStr">
        <is>
          <t>[JJ/MM/AAAA]</t>
        </is>
      </c>
      <c r="C7" s="79" t="inlineStr">
        <is>
          <t>[Raison sociale]</t>
        </is>
      </c>
      <c r="D7" s="79" t="inlineStr">
        <is>
          <t>[Intitulé formation]</t>
        </is>
      </c>
      <c r="E7" s="78" t="inlineStr">
        <is>
          <t>[CONV-XXX]</t>
        </is>
      </c>
      <c r="F7" s="80" t="n">
        <v>0</v>
      </c>
      <c r="G7" s="81" t="n">
        <v>0</v>
      </c>
      <c r="H7" s="82">
        <f>F7+G7</f>
        <v/>
      </c>
      <c r="I7" s="81" t="n">
        <v>0</v>
      </c>
      <c r="J7" s="78" t="inlineStr">
        <is>
          <t>[JJ/MM/AAAA]</t>
        </is>
      </c>
      <c r="K7" s="82">
        <f>H7-I7</f>
        <v/>
      </c>
      <c r="L7" s="78" t="inlineStr">
        <is>
          <t>[JJ/MM/AAAA]</t>
        </is>
      </c>
      <c r="M7" s="78" t="inlineStr">
        <is>
          <t>[JJ/MM/AAAA]</t>
        </is>
      </c>
      <c r="N7" s="83" t="inlineStr">
        <is>
          <t>Virement</t>
        </is>
      </c>
      <c r="O7" s="83" t="inlineStr">
        <is>
          <t>En attente</t>
        </is>
      </c>
      <c r="P7" s="83">
        <f>IF(AND(O7&lt;&gt;"Payée intégralement",O7&lt;&gt;"Annulée",L7&lt;&gt;"[JJ/MM/AAAA]"),MAX(0,TODAY()-DATEVALUE(TEXT(L7,"DD/MM/YYYY"))),"—")</f>
        <v/>
      </c>
      <c r="Q7" s="83" t="inlineStr">
        <is>
          <t>0</t>
        </is>
      </c>
      <c r="R7" s="84" t="n"/>
    </row>
    <row r="8" ht="21.75" customHeight="1">
      <c r="A8" s="76" t="inlineStr">
        <is>
          <t>FA-003-2026</t>
        </is>
      </c>
      <c r="B8" s="17" t="inlineStr">
        <is>
          <t>[JJ/MM/AAAA]</t>
        </is>
      </c>
      <c r="C8" s="18" t="inlineStr">
        <is>
          <t>[Raison sociale]</t>
        </is>
      </c>
      <c r="D8" s="18" t="inlineStr">
        <is>
          <t>[Intitulé formation]</t>
        </is>
      </c>
      <c r="E8" s="17" t="inlineStr">
        <is>
          <t>[CONV-XXX]</t>
        </is>
      </c>
      <c r="F8" s="19" t="n">
        <v>0</v>
      </c>
      <c r="G8" s="20" t="n">
        <v>0</v>
      </c>
      <c r="H8" s="51">
        <f>F8+G8</f>
        <v/>
      </c>
      <c r="I8" s="20" t="n">
        <v>0</v>
      </c>
      <c r="J8" s="17" t="inlineStr">
        <is>
          <t>[JJ/MM/AAAA]</t>
        </is>
      </c>
      <c r="K8" s="51">
        <f>H8-I8</f>
        <v/>
      </c>
      <c r="L8" s="17" t="inlineStr">
        <is>
          <t>[JJ/MM/AAAA]</t>
        </is>
      </c>
      <c r="M8" s="17" t="inlineStr">
        <is>
          <t>[JJ/MM/AAAA]</t>
        </is>
      </c>
      <c r="N8" s="22" t="inlineStr">
        <is>
          <t>Virement</t>
        </is>
      </c>
      <c r="O8" s="22" t="inlineStr">
        <is>
          <t>En attente</t>
        </is>
      </c>
      <c r="P8" s="22">
        <f>IF(AND(O8&lt;&gt;"Payée intégralement",O8&lt;&gt;"Annulée",L8&lt;&gt;"[JJ/MM/AAAA]"),MAX(0,TODAY()-DATEVALUE(TEXT(L8,"DD/MM/YYYY"))),"—")</f>
        <v/>
      </c>
      <c r="Q8" s="22" t="inlineStr">
        <is>
          <t>0</t>
        </is>
      </c>
      <c r="R8" s="23" t="n"/>
    </row>
    <row r="9" ht="21.75" customHeight="1">
      <c r="A9" s="77" t="inlineStr">
        <is>
          <t>FA-004-2026</t>
        </is>
      </c>
      <c r="B9" s="78" t="inlineStr">
        <is>
          <t>[JJ/MM/AAAA]</t>
        </is>
      </c>
      <c r="C9" s="79" t="inlineStr">
        <is>
          <t>[Raison sociale]</t>
        </is>
      </c>
      <c r="D9" s="79" t="inlineStr">
        <is>
          <t>[Intitulé formation]</t>
        </is>
      </c>
      <c r="E9" s="78" t="inlineStr">
        <is>
          <t>[CONV-XXX]</t>
        </is>
      </c>
      <c r="F9" s="80" t="n">
        <v>0</v>
      </c>
      <c r="G9" s="81" t="n">
        <v>0</v>
      </c>
      <c r="H9" s="82">
        <f>F9+G9</f>
        <v/>
      </c>
      <c r="I9" s="81" t="n">
        <v>0</v>
      </c>
      <c r="J9" s="78" t="inlineStr">
        <is>
          <t>[JJ/MM/AAAA]</t>
        </is>
      </c>
      <c r="K9" s="82">
        <f>H9-I9</f>
        <v/>
      </c>
      <c r="L9" s="78" t="inlineStr">
        <is>
          <t>[JJ/MM/AAAA]</t>
        </is>
      </c>
      <c r="M9" s="78" t="inlineStr">
        <is>
          <t>[JJ/MM/AAAA]</t>
        </is>
      </c>
      <c r="N9" s="83" t="inlineStr">
        <is>
          <t>Virement</t>
        </is>
      </c>
      <c r="O9" s="83" t="inlineStr">
        <is>
          <t>En attente</t>
        </is>
      </c>
      <c r="P9" s="83">
        <f>IF(AND(O9&lt;&gt;"Payée intégralement",O9&lt;&gt;"Annulée",L9&lt;&gt;"[JJ/MM/AAAA]"),MAX(0,TODAY()-DATEVALUE(TEXT(L9,"DD/MM/YYYY"))),"—")</f>
        <v/>
      </c>
      <c r="Q9" s="83" t="inlineStr">
        <is>
          <t>0</t>
        </is>
      </c>
      <c r="R9" s="84" t="n"/>
    </row>
    <row r="10" ht="21.75" customHeight="1">
      <c r="A10" s="76" t="inlineStr">
        <is>
          <t>FA-005-2026</t>
        </is>
      </c>
      <c r="B10" s="17" t="inlineStr">
        <is>
          <t>[JJ/MM/AAAA]</t>
        </is>
      </c>
      <c r="C10" s="18" t="inlineStr">
        <is>
          <t>[Raison sociale]</t>
        </is>
      </c>
      <c r="D10" s="18" t="inlineStr">
        <is>
          <t>[Intitulé formation]</t>
        </is>
      </c>
      <c r="E10" s="17" t="inlineStr">
        <is>
          <t>[CONV-XXX]</t>
        </is>
      </c>
      <c r="F10" s="19" t="n">
        <v>0</v>
      </c>
      <c r="G10" s="20" t="n">
        <v>0</v>
      </c>
      <c r="H10" s="51">
        <f>F10+G10</f>
        <v/>
      </c>
      <c r="I10" s="20" t="n">
        <v>0</v>
      </c>
      <c r="J10" s="17" t="inlineStr">
        <is>
          <t>[JJ/MM/AAAA]</t>
        </is>
      </c>
      <c r="K10" s="51">
        <f>H10-I10</f>
        <v/>
      </c>
      <c r="L10" s="17" t="inlineStr">
        <is>
          <t>[JJ/MM/AAAA]</t>
        </is>
      </c>
      <c r="M10" s="17" t="inlineStr">
        <is>
          <t>[JJ/MM/AAAA]</t>
        </is>
      </c>
      <c r="N10" s="22" t="inlineStr">
        <is>
          <t>Virement</t>
        </is>
      </c>
      <c r="O10" s="22" t="inlineStr">
        <is>
          <t>En attente</t>
        </is>
      </c>
      <c r="P10" s="22">
        <f>IF(AND(O10&lt;&gt;"Payée intégralement",O10&lt;&gt;"Annulée",L10&lt;&gt;"[JJ/MM/AAAA]"),MAX(0,TODAY()-DATEVALUE(TEXT(L10,"DD/MM/YYYY"))),"—")</f>
        <v/>
      </c>
      <c r="Q10" s="22" t="inlineStr">
        <is>
          <t>0</t>
        </is>
      </c>
      <c r="R10" s="23" t="n"/>
    </row>
    <row r="11" ht="21.75" customHeight="1">
      <c r="A11" s="77" t="inlineStr">
        <is>
          <t>FA-006-2026</t>
        </is>
      </c>
      <c r="B11" s="78" t="inlineStr">
        <is>
          <t>[JJ/MM/AAAA]</t>
        </is>
      </c>
      <c r="C11" s="79" t="inlineStr">
        <is>
          <t>[Raison sociale]</t>
        </is>
      </c>
      <c r="D11" s="79" t="inlineStr">
        <is>
          <t>[Intitulé formation]</t>
        </is>
      </c>
      <c r="E11" s="78" t="inlineStr">
        <is>
          <t>[CONV-XXX]</t>
        </is>
      </c>
      <c r="F11" s="80" t="n">
        <v>0</v>
      </c>
      <c r="G11" s="81" t="n">
        <v>0</v>
      </c>
      <c r="H11" s="82">
        <f>F11+G11</f>
        <v/>
      </c>
      <c r="I11" s="81" t="n">
        <v>0</v>
      </c>
      <c r="J11" s="78" t="inlineStr">
        <is>
          <t>[JJ/MM/AAAA]</t>
        </is>
      </c>
      <c r="K11" s="82">
        <f>H11-I11</f>
        <v/>
      </c>
      <c r="L11" s="78" t="inlineStr">
        <is>
          <t>[JJ/MM/AAAA]</t>
        </is>
      </c>
      <c r="M11" s="78" t="inlineStr">
        <is>
          <t>[JJ/MM/AAAA]</t>
        </is>
      </c>
      <c r="N11" s="83" t="inlineStr">
        <is>
          <t>Virement</t>
        </is>
      </c>
      <c r="O11" s="83" t="inlineStr">
        <is>
          <t>En attente</t>
        </is>
      </c>
      <c r="P11" s="83">
        <f>IF(AND(O11&lt;&gt;"Payée intégralement",O11&lt;&gt;"Annulée",L11&lt;&gt;"[JJ/MM/AAAA]"),MAX(0,TODAY()-DATEVALUE(TEXT(L11,"DD/MM/YYYY"))),"—")</f>
        <v/>
      </c>
      <c r="Q11" s="83" t="inlineStr">
        <is>
          <t>0</t>
        </is>
      </c>
      <c r="R11" s="84" t="n"/>
    </row>
    <row r="12" ht="21.75" customHeight="1">
      <c r="A12" s="76" t="inlineStr">
        <is>
          <t>FA-007-2026</t>
        </is>
      </c>
      <c r="B12" s="17" t="inlineStr">
        <is>
          <t>[JJ/MM/AAAA]</t>
        </is>
      </c>
      <c r="C12" s="18" t="inlineStr">
        <is>
          <t>[Raison sociale]</t>
        </is>
      </c>
      <c r="D12" s="18" t="inlineStr">
        <is>
          <t>[Intitulé formation]</t>
        </is>
      </c>
      <c r="E12" s="17" t="inlineStr">
        <is>
          <t>[CONV-XXX]</t>
        </is>
      </c>
      <c r="F12" s="19" t="n">
        <v>0</v>
      </c>
      <c r="G12" s="20" t="n">
        <v>0</v>
      </c>
      <c r="H12" s="51">
        <f>F12+G12</f>
        <v/>
      </c>
      <c r="I12" s="20" t="n">
        <v>0</v>
      </c>
      <c r="J12" s="17" t="inlineStr">
        <is>
          <t>[JJ/MM/AAAA]</t>
        </is>
      </c>
      <c r="K12" s="51">
        <f>H12-I12</f>
        <v/>
      </c>
      <c r="L12" s="17" t="inlineStr">
        <is>
          <t>[JJ/MM/AAAA]</t>
        </is>
      </c>
      <c r="M12" s="17" t="inlineStr">
        <is>
          <t>[JJ/MM/AAAA]</t>
        </is>
      </c>
      <c r="N12" s="22" t="inlineStr">
        <is>
          <t>Virement</t>
        </is>
      </c>
      <c r="O12" s="22" t="inlineStr">
        <is>
          <t>En attente</t>
        </is>
      </c>
      <c r="P12" s="22">
        <f>IF(AND(O12&lt;&gt;"Payée intégralement",O12&lt;&gt;"Annulée",L12&lt;&gt;"[JJ/MM/AAAA]"),MAX(0,TODAY()-DATEVALUE(TEXT(L12,"DD/MM/YYYY"))),"—")</f>
        <v/>
      </c>
      <c r="Q12" s="22" t="inlineStr">
        <is>
          <t>0</t>
        </is>
      </c>
      <c r="R12" s="23" t="n"/>
    </row>
    <row r="13" ht="21.75" customHeight="1">
      <c r="A13" s="77" t="inlineStr">
        <is>
          <t>FA-008-2026</t>
        </is>
      </c>
      <c r="B13" s="78" t="inlineStr">
        <is>
          <t>[JJ/MM/AAAA]</t>
        </is>
      </c>
      <c r="C13" s="79" t="inlineStr">
        <is>
          <t>[Raison sociale]</t>
        </is>
      </c>
      <c r="D13" s="79" t="inlineStr">
        <is>
          <t>[Intitulé formation]</t>
        </is>
      </c>
      <c r="E13" s="78" t="inlineStr">
        <is>
          <t>[CONV-XXX]</t>
        </is>
      </c>
      <c r="F13" s="80" t="n">
        <v>0</v>
      </c>
      <c r="G13" s="81" t="n">
        <v>0</v>
      </c>
      <c r="H13" s="82">
        <f>F13+G13</f>
        <v/>
      </c>
      <c r="I13" s="81" t="n">
        <v>0</v>
      </c>
      <c r="J13" s="78" t="inlineStr">
        <is>
          <t>[JJ/MM/AAAA]</t>
        </is>
      </c>
      <c r="K13" s="82">
        <f>H13-I13</f>
        <v/>
      </c>
      <c r="L13" s="78" t="inlineStr">
        <is>
          <t>[JJ/MM/AAAA]</t>
        </is>
      </c>
      <c r="M13" s="78" t="inlineStr">
        <is>
          <t>[JJ/MM/AAAA]</t>
        </is>
      </c>
      <c r="N13" s="83" t="inlineStr">
        <is>
          <t>Virement</t>
        </is>
      </c>
      <c r="O13" s="83" t="inlineStr">
        <is>
          <t>En attente</t>
        </is>
      </c>
      <c r="P13" s="83">
        <f>IF(AND(O13&lt;&gt;"Payée intégralement",O13&lt;&gt;"Annulée",L13&lt;&gt;"[JJ/MM/AAAA]"),MAX(0,TODAY()-DATEVALUE(TEXT(L13,"DD/MM/YYYY"))),"—")</f>
        <v/>
      </c>
      <c r="Q13" s="83" t="inlineStr">
        <is>
          <t>0</t>
        </is>
      </c>
      <c r="R13" s="84" t="n"/>
    </row>
    <row r="14" ht="21.75" customHeight="1">
      <c r="A14" s="76" t="inlineStr">
        <is>
          <t>FA-009-2026</t>
        </is>
      </c>
      <c r="B14" s="17" t="inlineStr">
        <is>
          <t>[JJ/MM/AAAA]</t>
        </is>
      </c>
      <c r="C14" s="18" t="inlineStr">
        <is>
          <t>[Raison sociale]</t>
        </is>
      </c>
      <c r="D14" s="18" t="inlineStr">
        <is>
          <t>[Intitulé formation]</t>
        </is>
      </c>
      <c r="E14" s="17" t="inlineStr">
        <is>
          <t>[CONV-XXX]</t>
        </is>
      </c>
      <c r="F14" s="19" t="n">
        <v>0</v>
      </c>
      <c r="G14" s="20" t="n">
        <v>0</v>
      </c>
      <c r="H14" s="51">
        <f>F14+G14</f>
        <v/>
      </c>
      <c r="I14" s="20" t="n">
        <v>0</v>
      </c>
      <c r="J14" s="17" t="inlineStr">
        <is>
          <t>[JJ/MM/AAAA]</t>
        </is>
      </c>
      <c r="K14" s="51">
        <f>H14-I14</f>
        <v/>
      </c>
      <c r="L14" s="17" t="inlineStr">
        <is>
          <t>[JJ/MM/AAAA]</t>
        </is>
      </c>
      <c r="M14" s="17" t="inlineStr">
        <is>
          <t>[JJ/MM/AAAA]</t>
        </is>
      </c>
      <c r="N14" s="22" t="inlineStr">
        <is>
          <t>Virement</t>
        </is>
      </c>
      <c r="O14" s="22" t="inlineStr">
        <is>
          <t>En attente</t>
        </is>
      </c>
      <c r="P14" s="22">
        <f>IF(AND(O14&lt;&gt;"Payée intégralement",O14&lt;&gt;"Annulée",L14&lt;&gt;"[JJ/MM/AAAA]"),MAX(0,TODAY()-DATEVALUE(TEXT(L14,"DD/MM/YYYY"))),"—")</f>
        <v/>
      </c>
      <c r="Q14" s="22" t="inlineStr">
        <is>
          <t>0</t>
        </is>
      </c>
      <c r="R14" s="23" t="n"/>
    </row>
    <row r="15" ht="21.75" customHeight="1">
      <c r="A15" s="77" t="inlineStr">
        <is>
          <t>FA-010-2026</t>
        </is>
      </c>
      <c r="B15" s="78" t="inlineStr">
        <is>
          <t>[JJ/MM/AAAA]</t>
        </is>
      </c>
      <c r="C15" s="79" t="inlineStr">
        <is>
          <t>[Raison sociale]</t>
        </is>
      </c>
      <c r="D15" s="79" t="inlineStr">
        <is>
          <t>[Intitulé formation]</t>
        </is>
      </c>
      <c r="E15" s="78" t="inlineStr">
        <is>
          <t>[CONV-XXX]</t>
        </is>
      </c>
      <c r="F15" s="80" t="n">
        <v>0</v>
      </c>
      <c r="G15" s="81" t="n">
        <v>0</v>
      </c>
      <c r="H15" s="82">
        <f>F15+G15</f>
        <v/>
      </c>
      <c r="I15" s="81" t="n">
        <v>0</v>
      </c>
      <c r="J15" s="78" t="inlineStr">
        <is>
          <t>[JJ/MM/AAAA]</t>
        </is>
      </c>
      <c r="K15" s="82">
        <f>H15-I15</f>
        <v/>
      </c>
      <c r="L15" s="78" t="inlineStr">
        <is>
          <t>[JJ/MM/AAAA]</t>
        </is>
      </c>
      <c r="M15" s="78" t="inlineStr">
        <is>
          <t>[JJ/MM/AAAA]</t>
        </is>
      </c>
      <c r="N15" s="83" t="inlineStr">
        <is>
          <t>Virement</t>
        </is>
      </c>
      <c r="O15" s="83" t="inlineStr">
        <is>
          <t>En attente</t>
        </is>
      </c>
      <c r="P15" s="83">
        <f>IF(AND(O15&lt;&gt;"Payée intégralement",O15&lt;&gt;"Annulée",L15&lt;&gt;"[JJ/MM/AAAA]"),MAX(0,TODAY()-DATEVALUE(TEXT(L15,"DD/MM/YYYY"))),"—")</f>
        <v/>
      </c>
      <c r="Q15" s="83" t="inlineStr">
        <is>
          <t>0</t>
        </is>
      </c>
      <c r="R15" s="84" t="n"/>
    </row>
    <row r="16" ht="21.75" customHeight="1">
      <c r="A16" s="76" t="inlineStr">
        <is>
          <t>FA-011-2026</t>
        </is>
      </c>
      <c r="B16" s="17" t="inlineStr">
        <is>
          <t>[JJ/MM/AAAA]</t>
        </is>
      </c>
      <c r="C16" s="18" t="inlineStr">
        <is>
          <t>[Raison sociale]</t>
        </is>
      </c>
      <c r="D16" s="18" t="inlineStr">
        <is>
          <t>[Intitulé formation]</t>
        </is>
      </c>
      <c r="E16" s="17" t="inlineStr">
        <is>
          <t>[CONV-XXX]</t>
        </is>
      </c>
      <c r="F16" s="19" t="n">
        <v>0</v>
      </c>
      <c r="G16" s="20" t="n">
        <v>0</v>
      </c>
      <c r="H16" s="51">
        <f>F16+G16</f>
        <v/>
      </c>
      <c r="I16" s="20" t="n">
        <v>0</v>
      </c>
      <c r="J16" s="17" t="inlineStr">
        <is>
          <t>[JJ/MM/AAAA]</t>
        </is>
      </c>
      <c r="K16" s="51">
        <f>H16-I16</f>
        <v/>
      </c>
      <c r="L16" s="17" t="inlineStr">
        <is>
          <t>[JJ/MM/AAAA]</t>
        </is>
      </c>
      <c r="M16" s="17" t="inlineStr">
        <is>
          <t>[JJ/MM/AAAA]</t>
        </is>
      </c>
      <c r="N16" s="22" t="inlineStr">
        <is>
          <t>Virement</t>
        </is>
      </c>
      <c r="O16" s="22" t="inlineStr">
        <is>
          <t>En attente</t>
        </is>
      </c>
      <c r="P16" s="22">
        <f>IF(AND(O16&lt;&gt;"Payée intégralement",O16&lt;&gt;"Annulée",L16&lt;&gt;"[JJ/MM/AAAA]"),MAX(0,TODAY()-DATEVALUE(TEXT(L16,"DD/MM/YYYY"))),"—")</f>
        <v/>
      </c>
      <c r="Q16" s="22" t="inlineStr">
        <is>
          <t>0</t>
        </is>
      </c>
      <c r="R16" s="23" t="n"/>
    </row>
    <row r="17" ht="21.75" customHeight="1">
      <c r="A17" s="77" t="inlineStr">
        <is>
          <t>FA-012-2026</t>
        </is>
      </c>
      <c r="B17" s="78" t="inlineStr">
        <is>
          <t>[JJ/MM/AAAA]</t>
        </is>
      </c>
      <c r="C17" s="79" t="inlineStr">
        <is>
          <t>[Raison sociale]</t>
        </is>
      </c>
      <c r="D17" s="79" t="inlineStr">
        <is>
          <t>[Intitulé formation]</t>
        </is>
      </c>
      <c r="E17" s="78" t="inlineStr">
        <is>
          <t>[CONV-XXX]</t>
        </is>
      </c>
      <c r="F17" s="80" t="n">
        <v>0</v>
      </c>
      <c r="G17" s="81" t="n">
        <v>0</v>
      </c>
      <c r="H17" s="82">
        <f>F17+G17</f>
        <v/>
      </c>
      <c r="I17" s="81" t="n">
        <v>0</v>
      </c>
      <c r="J17" s="78" t="inlineStr">
        <is>
          <t>[JJ/MM/AAAA]</t>
        </is>
      </c>
      <c r="K17" s="82">
        <f>H17-I17</f>
        <v/>
      </c>
      <c r="L17" s="78" t="inlineStr">
        <is>
          <t>[JJ/MM/AAAA]</t>
        </is>
      </c>
      <c r="M17" s="78" t="inlineStr">
        <is>
          <t>[JJ/MM/AAAA]</t>
        </is>
      </c>
      <c r="N17" s="83" t="inlineStr">
        <is>
          <t>Virement</t>
        </is>
      </c>
      <c r="O17" s="83" t="inlineStr">
        <is>
          <t>En attente</t>
        </is>
      </c>
      <c r="P17" s="83">
        <f>IF(AND(O17&lt;&gt;"Payée intégralement",O17&lt;&gt;"Annulée",L17&lt;&gt;"[JJ/MM/AAAA]"),MAX(0,TODAY()-DATEVALUE(TEXT(L17,"DD/MM/YYYY"))),"—")</f>
        <v/>
      </c>
      <c r="Q17" s="83" t="inlineStr">
        <is>
          <t>0</t>
        </is>
      </c>
      <c r="R17" s="84" t="n"/>
    </row>
    <row r="18" ht="21.75" customHeight="1">
      <c r="A18" s="76" t="inlineStr">
        <is>
          <t>FA-013-2026</t>
        </is>
      </c>
      <c r="B18" s="17" t="inlineStr">
        <is>
          <t>[JJ/MM/AAAA]</t>
        </is>
      </c>
      <c r="C18" s="18" t="inlineStr">
        <is>
          <t>[Raison sociale]</t>
        </is>
      </c>
      <c r="D18" s="18" t="inlineStr">
        <is>
          <t>[Intitulé formation]</t>
        </is>
      </c>
      <c r="E18" s="17" t="inlineStr">
        <is>
          <t>[CONV-XXX]</t>
        </is>
      </c>
      <c r="F18" s="19" t="n">
        <v>0</v>
      </c>
      <c r="G18" s="20" t="n">
        <v>0</v>
      </c>
      <c r="H18" s="51">
        <f>F18+G18</f>
        <v/>
      </c>
      <c r="I18" s="20" t="n">
        <v>0</v>
      </c>
      <c r="J18" s="17" t="inlineStr">
        <is>
          <t>[JJ/MM/AAAA]</t>
        </is>
      </c>
      <c r="K18" s="51">
        <f>H18-I18</f>
        <v/>
      </c>
      <c r="L18" s="17" t="inlineStr">
        <is>
          <t>[JJ/MM/AAAA]</t>
        </is>
      </c>
      <c r="M18" s="17" t="inlineStr">
        <is>
          <t>[JJ/MM/AAAA]</t>
        </is>
      </c>
      <c r="N18" s="22" t="inlineStr">
        <is>
          <t>Virement</t>
        </is>
      </c>
      <c r="O18" s="22" t="inlineStr">
        <is>
          <t>En attente</t>
        </is>
      </c>
      <c r="P18" s="22">
        <f>IF(AND(O18&lt;&gt;"Payée intégralement",O18&lt;&gt;"Annulée",L18&lt;&gt;"[JJ/MM/AAAA]"),MAX(0,TODAY()-DATEVALUE(TEXT(L18,"DD/MM/YYYY"))),"—")</f>
        <v/>
      </c>
      <c r="Q18" s="22" t="inlineStr">
        <is>
          <t>0</t>
        </is>
      </c>
      <c r="R18" s="23" t="n"/>
    </row>
    <row r="19" ht="21.75" customHeight="1">
      <c r="A19" s="77" t="inlineStr">
        <is>
          <t>FA-014-2026</t>
        </is>
      </c>
      <c r="B19" s="78" t="inlineStr">
        <is>
          <t>[JJ/MM/AAAA]</t>
        </is>
      </c>
      <c r="C19" s="79" t="inlineStr">
        <is>
          <t>[Raison sociale]</t>
        </is>
      </c>
      <c r="D19" s="79" t="inlineStr">
        <is>
          <t>[Intitulé formation]</t>
        </is>
      </c>
      <c r="E19" s="78" t="inlineStr">
        <is>
          <t>[CONV-XXX]</t>
        </is>
      </c>
      <c r="F19" s="80" t="n">
        <v>0</v>
      </c>
      <c r="G19" s="81" t="n">
        <v>0</v>
      </c>
      <c r="H19" s="82">
        <f>F19+G19</f>
        <v/>
      </c>
      <c r="I19" s="81" t="n">
        <v>0</v>
      </c>
      <c r="J19" s="78" t="inlineStr">
        <is>
          <t>[JJ/MM/AAAA]</t>
        </is>
      </c>
      <c r="K19" s="82">
        <f>H19-I19</f>
        <v/>
      </c>
      <c r="L19" s="78" t="inlineStr">
        <is>
          <t>[JJ/MM/AAAA]</t>
        </is>
      </c>
      <c r="M19" s="78" t="inlineStr">
        <is>
          <t>[JJ/MM/AAAA]</t>
        </is>
      </c>
      <c r="N19" s="83" t="inlineStr">
        <is>
          <t>Virement</t>
        </is>
      </c>
      <c r="O19" s="83" t="inlineStr">
        <is>
          <t>En attente</t>
        </is>
      </c>
      <c r="P19" s="83">
        <f>IF(AND(O19&lt;&gt;"Payée intégralement",O19&lt;&gt;"Annulée",L19&lt;&gt;"[JJ/MM/AAAA]"),MAX(0,TODAY()-DATEVALUE(TEXT(L19,"DD/MM/YYYY"))),"—")</f>
        <v/>
      </c>
      <c r="Q19" s="83" t="inlineStr">
        <is>
          <t>0</t>
        </is>
      </c>
      <c r="R19" s="84" t="n"/>
    </row>
    <row r="20" ht="21.75" customHeight="1">
      <c r="A20" s="76" t="inlineStr">
        <is>
          <t>FA-015-2026</t>
        </is>
      </c>
      <c r="B20" s="17" t="inlineStr">
        <is>
          <t>[JJ/MM/AAAA]</t>
        </is>
      </c>
      <c r="C20" s="18" t="inlineStr">
        <is>
          <t>[Raison sociale]</t>
        </is>
      </c>
      <c r="D20" s="18" t="inlineStr">
        <is>
          <t>[Intitulé formation]</t>
        </is>
      </c>
      <c r="E20" s="17" t="inlineStr">
        <is>
          <t>[CONV-XXX]</t>
        </is>
      </c>
      <c r="F20" s="19" t="n">
        <v>0</v>
      </c>
      <c r="G20" s="20" t="n">
        <v>0</v>
      </c>
      <c r="H20" s="51">
        <f>F20+G20</f>
        <v/>
      </c>
      <c r="I20" s="20" t="n">
        <v>0</v>
      </c>
      <c r="J20" s="17" t="inlineStr">
        <is>
          <t>[JJ/MM/AAAA]</t>
        </is>
      </c>
      <c r="K20" s="51">
        <f>H20-I20</f>
        <v/>
      </c>
      <c r="L20" s="17" t="inlineStr">
        <is>
          <t>[JJ/MM/AAAA]</t>
        </is>
      </c>
      <c r="M20" s="17" t="inlineStr">
        <is>
          <t>[JJ/MM/AAAA]</t>
        </is>
      </c>
      <c r="N20" s="22" t="inlineStr">
        <is>
          <t>Virement</t>
        </is>
      </c>
      <c r="O20" s="22" t="inlineStr">
        <is>
          <t>En attente</t>
        </is>
      </c>
      <c r="P20" s="22">
        <f>IF(AND(O20&lt;&gt;"Payée intégralement",O20&lt;&gt;"Annulée",L20&lt;&gt;"[JJ/MM/AAAA]"),MAX(0,TODAY()-DATEVALUE(TEXT(L20,"DD/MM/YYYY"))),"—")</f>
        <v/>
      </c>
      <c r="Q20" s="22" t="inlineStr">
        <is>
          <t>0</t>
        </is>
      </c>
      <c r="R20" s="23" t="n"/>
    </row>
    <row r="21" ht="21.75" customHeight="1">
      <c r="A21" s="77" t="inlineStr">
        <is>
          <t>FA-016-2026</t>
        </is>
      </c>
      <c r="B21" s="78" t="inlineStr">
        <is>
          <t>[JJ/MM/AAAA]</t>
        </is>
      </c>
      <c r="C21" s="79" t="inlineStr">
        <is>
          <t>[Raison sociale]</t>
        </is>
      </c>
      <c r="D21" s="79" t="inlineStr">
        <is>
          <t>[Intitulé formation]</t>
        </is>
      </c>
      <c r="E21" s="78" t="inlineStr">
        <is>
          <t>[CONV-XXX]</t>
        </is>
      </c>
      <c r="F21" s="80" t="n">
        <v>0</v>
      </c>
      <c r="G21" s="81" t="n">
        <v>0</v>
      </c>
      <c r="H21" s="82">
        <f>F21+G21</f>
        <v/>
      </c>
      <c r="I21" s="81" t="n">
        <v>0</v>
      </c>
      <c r="J21" s="78" t="inlineStr">
        <is>
          <t>[JJ/MM/AAAA]</t>
        </is>
      </c>
      <c r="K21" s="82">
        <f>H21-I21</f>
        <v/>
      </c>
      <c r="L21" s="78" t="inlineStr">
        <is>
          <t>[JJ/MM/AAAA]</t>
        </is>
      </c>
      <c r="M21" s="78" t="inlineStr">
        <is>
          <t>[JJ/MM/AAAA]</t>
        </is>
      </c>
      <c r="N21" s="83" t="inlineStr">
        <is>
          <t>Virement</t>
        </is>
      </c>
      <c r="O21" s="83" t="inlineStr">
        <is>
          <t>En attente</t>
        </is>
      </c>
      <c r="P21" s="83">
        <f>IF(AND(O21&lt;&gt;"Payée intégralement",O21&lt;&gt;"Annulée",L21&lt;&gt;"[JJ/MM/AAAA]"),MAX(0,TODAY()-DATEVALUE(TEXT(L21,"DD/MM/YYYY"))),"—")</f>
        <v/>
      </c>
      <c r="Q21" s="83" t="inlineStr">
        <is>
          <t>0</t>
        </is>
      </c>
      <c r="R21" s="84" t="n"/>
    </row>
    <row r="22" ht="21.75" customHeight="1">
      <c r="A22" s="76" t="inlineStr">
        <is>
          <t>FA-017-2026</t>
        </is>
      </c>
      <c r="B22" s="17" t="inlineStr">
        <is>
          <t>[JJ/MM/AAAA]</t>
        </is>
      </c>
      <c r="C22" s="18" t="inlineStr">
        <is>
          <t>[Raison sociale]</t>
        </is>
      </c>
      <c r="D22" s="18" t="inlineStr">
        <is>
          <t>[Intitulé formation]</t>
        </is>
      </c>
      <c r="E22" s="17" t="inlineStr">
        <is>
          <t>[CONV-XXX]</t>
        </is>
      </c>
      <c r="F22" s="19" t="n">
        <v>0</v>
      </c>
      <c r="G22" s="20" t="n">
        <v>0</v>
      </c>
      <c r="H22" s="51">
        <f>F22+G22</f>
        <v/>
      </c>
      <c r="I22" s="20" t="n">
        <v>0</v>
      </c>
      <c r="J22" s="17" t="inlineStr">
        <is>
          <t>[JJ/MM/AAAA]</t>
        </is>
      </c>
      <c r="K22" s="51">
        <f>H22-I22</f>
        <v/>
      </c>
      <c r="L22" s="17" t="inlineStr">
        <is>
          <t>[JJ/MM/AAAA]</t>
        </is>
      </c>
      <c r="M22" s="17" t="inlineStr">
        <is>
          <t>[JJ/MM/AAAA]</t>
        </is>
      </c>
      <c r="N22" s="22" t="inlineStr">
        <is>
          <t>Virement</t>
        </is>
      </c>
      <c r="O22" s="22" t="inlineStr">
        <is>
          <t>En attente</t>
        </is>
      </c>
      <c r="P22" s="22">
        <f>IF(AND(O22&lt;&gt;"Payée intégralement",O22&lt;&gt;"Annulée",L22&lt;&gt;"[JJ/MM/AAAA]"),MAX(0,TODAY()-DATEVALUE(TEXT(L22,"DD/MM/YYYY"))),"—")</f>
        <v/>
      </c>
      <c r="Q22" s="22" t="inlineStr">
        <is>
          <t>0</t>
        </is>
      </c>
      <c r="R22" s="23" t="n"/>
    </row>
    <row r="23" ht="21.75" customHeight="1">
      <c r="A23" s="77" t="inlineStr">
        <is>
          <t>FA-018-2026</t>
        </is>
      </c>
      <c r="B23" s="78" t="inlineStr">
        <is>
          <t>[JJ/MM/AAAA]</t>
        </is>
      </c>
      <c r="C23" s="79" t="inlineStr">
        <is>
          <t>[Raison sociale]</t>
        </is>
      </c>
      <c r="D23" s="79" t="inlineStr">
        <is>
          <t>[Intitulé formation]</t>
        </is>
      </c>
      <c r="E23" s="78" t="inlineStr">
        <is>
          <t>[CONV-XXX]</t>
        </is>
      </c>
      <c r="F23" s="80" t="n">
        <v>0</v>
      </c>
      <c r="G23" s="81" t="n">
        <v>0</v>
      </c>
      <c r="H23" s="82">
        <f>F23+G23</f>
        <v/>
      </c>
      <c r="I23" s="81" t="n">
        <v>0</v>
      </c>
      <c r="J23" s="78" t="inlineStr">
        <is>
          <t>[JJ/MM/AAAA]</t>
        </is>
      </c>
      <c r="K23" s="82">
        <f>H23-I23</f>
        <v/>
      </c>
      <c r="L23" s="78" t="inlineStr">
        <is>
          <t>[JJ/MM/AAAA]</t>
        </is>
      </c>
      <c r="M23" s="78" t="inlineStr">
        <is>
          <t>[JJ/MM/AAAA]</t>
        </is>
      </c>
      <c r="N23" s="83" t="inlineStr">
        <is>
          <t>Virement</t>
        </is>
      </c>
      <c r="O23" s="83" t="inlineStr">
        <is>
          <t>En attente</t>
        </is>
      </c>
      <c r="P23" s="83">
        <f>IF(AND(O23&lt;&gt;"Payée intégralement",O23&lt;&gt;"Annulée",L23&lt;&gt;"[JJ/MM/AAAA]"),MAX(0,TODAY()-DATEVALUE(TEXT(L23,"DD/MM/YYYY"))),"—")</f>
        <v/>
      </c>
      <c r="Q23" s="83" t="inlineStr">
        <is>
          <t>0</t>
        </is>
      </c>
      <c r="R23" s="84" t="n"/>
    </row>
    <row r="24" ht="21.75" customHeight="1">
      <c r="A24" s="76" t="inlineStr">
        <is>
          <t>FA-019-2026</t>
        </is>
      </c>
      <c r="B24" s="17" t="inlineStr">
        <is>
          <t>[JJ/MM/AAAA]</t>
        </is>
      </c>
      <c r="C24" s="18" t="inlineStr">
        <is>
          <t>[Raison sociale]</t>
        </is>
      </c>
      <c r="D24" s="18" t="inlineStr">
        <is>
          <t>[Intitulé formation]</t>
        </is>
      </c>
      <c r="E24" s="17" t="inlineStr">
        <is>
          <t>[CONV-XXX]</t>
        </is>
      </c>
      <c r="F24" s="19" t="n">
        <v>0</v>
      </c>
      <c r="G24" s="20" t="n">
        <v>0</v>
      </c>
      <c r="H24" s="51">
        <f>F24+G24</f>
        <v/>
      </c>
      <c r="I24" s="20" t="n">
        <v>0</v>
      </c>
      <c r="J24" s="17" t="inlineStr">
        <is>
          <t>[JJ/MM/AAAA]</t>
        </is>
      </c>
      <c r="K24" s="51">
        <f>H24-I24</f>
        <v/>
      </c>
      <c r="L24" s="17" t="inlineStr">
        <is>
          <t>[JJ/MM/AAAA]</t>
        </is>
      </c>
      <c r="M24" s="17" t="inlineStr">
        <is>
          <t>[JJ/MM/AAAA]</t>
        </is>
      </c>
      <c r="N24" s="22" t="inlineStr">
        <is>
          <t>Virement</t>
        </is>
      </c>
      <c r="O24" s="22" t="inlineStr">
        <is>
          <t>En attente</t>
        </is>
      </c>
      <c r="P24" s="22">
        <f>IF(AND(O24&lt;&gt;"Payée intégralement",O24&lt;&gt;"Annulée",L24&lt;&gt;"[JJ/MM/AAAA]"),MAX(0,TODAY()-DATEVALUE(TEXT(L24,"DD/MM/YYYY"))),"—")</f>
        <v/>
      </c>
      <c r="Q24" s="22" t="inlineStr">
        <is>
          <t>0</t>
        </is>
      </c>
      <c r="R24" s="23" t="n"/>
    </row>
    <row r="25" ht="21.75" customHeight="1">
      <c r="A25" s="77" t="inlineStr">
        <is>
          <t>FA-020-2026</t>
        </is>
      </c>
      <c r="B25" s="78" t="inlineStr">
        <is>
          <t>[JJ/MM/AAAA]</t>
        </is>
      </c>
      <c r="C25" s="79" t="inlineStr">
        <is>
          <t>[Raison sociale]</t>
        </is>
      </c>
      <c r="D25" s="79" t="inlineStr">
        <is>
          <t>[Intitulé formation]</t>
        </is>
      </c>
      <c r="E25" s="78" t="inlineStr">
        <is>
          <t>[CONV-XXX]</t>
        </is>
      </c>
      <c r="F25" s="80" t="n">
        <v>0</v>
      </c>
      <c r="G25" s="81" t="n">
        <v>0</v>
      </c>
      <c r="H25" s="82">
        <f>F25+G25</f>
        <v/>
      </c>
      <c r="I25" s="81" t="n">
        <v>0</v>
      </c>
      <c r="J25" s="78" t="inlineStr">
        <is>
          <t>[JJ/MM/AAAA]</t>
        </is>
      </c>
      <c r="K25" s="82">
        <f>H25-I25</f>
        <v/>
      </c>
      <c r="L25" s="78" t="inlineStr">
        <is>
          <t>[JJ/MM/AAAA]</t>
        </is>
      </c>
      <c r="M25" s="78" t="inlineStr">
        <is>
          <t>[JJ/MM/AAAA]</t>
        </is>
      </c>
      <c r="N25" s="83" t="inlineStr">
        <is>
          <t>Virement</t>
        </is>
      </c>
      <c r="O25" s="83" t="inlineStr">
        <is>
          <t>En attente</t>
        </is>
      </c>
      <c r="P25" s="83">
        <f>IF(AND(O25&lt;&gt;"Payée intégralement",O25&lt;&gt;"Annulée",L25&lt;&gt;"[JJ/MM/AAAA]"),MAX(0,TODAY()-DATEVALUE(TEXT(L25,"DD/MM/YYYY"))),"—")</f>
        <v/>
      </c>
      <c r="Q25" s="83" t="inlineStr">
        <is>
          <t>0</t>
        </is>
      </c>
      <c r="R25" s="84" t="n"/>
    </row>
    <row r="26" ht="21.75" customHeight="1">
      <c r="A26" s="76" t="inlineStr">
        <is>
          <t>FA-021-2026</t>
        </is>
      </c>
      <c r="B26" s="17" t="inlineStr">
        <is>
          <t>[JJ/MM/AAAA]</t>
        </is>
      </c>
      <c r="C26" s="18" t="inlineStr">
        <is>
          <t>[Raison sociale]</t>
        </is>
      </c>
      <c r="D26" s="18" t="inlineStr">
        <is>
          <t>[Intitulé formation]</t>
        </is>
      </c>
      <c r="E26" s="17" t="inlineStr">
        <is>
          <t>[CONV-XXX]</t>
        </is>
      </c>
      <c r="F26" s="19" t="n">
        <v>0</v>
      </c>
      <c r="G26" s="20" t="n">
        <v>0</v>
      </c>
      <c r="H26" s="51">
        <f>F26+G26</f>
        <v/>
      </c>
      <c r="I26" s="20" t="n">
        <v>0</v>
      </c>
      <c r="J26" s="17" t="inlineStr">
        <is>
          <t>[JJ/MM/AAAA]</t>
        </is>
      </c>
      <c r="K26" s="51">
        <f>H26-I26</f>
        <v/>
      </c>
      <c r="L26" s="17" t="inlineStr">
        <is>
          <t>[JJ/MM/AAAA]</t>
        </is>
      </c>
      <c r="M26" s="17" t="inlineStr">
        <is>
          <t>[JJ/MM/AAAA]</t>
        </is>
      </c>
      <c r="N26" s="22" t="inlineStr">
        <is>
          <t>Virement</t>
        </is>
      </c>
      <c r="O26" s="22" t="inlineStr">
        <is>
          <t>En attente</t>
        </is>
      </c>
      <c r="P26" s="22">
        <f>IF(AND(O26&lt;&gt;"Payée intégralement",O26&lt;&gt;"Annulée",L26&lt;&gt;"[JJ/MM/AAAA]"),MAX(0,TODAY()-DATEVALUE(TEXT(L26,"DD/MM/YYYY"))),"—")</f>
        <v/>
      </c>
      <c r="Q26" s="22" t="inlineStr">
        <is>
          <t>0</t>
        </is>
      </c>
      <c r="R26" s="23" t="n"/>
    </row>
    <row r="27" ht="21.75" customHeight="1">
      <c r="A27" s="77" t="inlineStr">
        <is>
          <t>FA-022-2026</t>
        </is>
      </c>
      <c r="B27" s="78" t="inlineStr">
        <is>
          <t>[JJ/MM/AAAA]</t>
        </is>
      </c>
      <c r="C27" s="79" t="inlineStr">
        <is>
          <t>[Raison sociale]</t>
        </is>
      </c>
      <c r="D27" s="79" t="inlineStr">
        <is>
          <t>[Intitulé formation]</t>
        </is>
      </c>
      <c r="E27" s="78" t="inlineStr">
        <is>
          <t>[CONV-XXX]</t>
        </is>
      </c>
      <c r="F27" s="80" t="n">
        <v>0</v>
      </c>
      <c r="G27" s="81" t="n">
        <v>0</v>
      </c>
      <c r="H27" s="82">
        <f>F27+G27</f>
        <v/>
      </c>
      <c r="I27" s="81" t="n">
        <v>0</v>
      </c>
      <c r="J27" s="78" t="inlineStr">
        <is>
          <t>[JJ/MM/AAAA]</t>
        </is>
      </c>
      <c r="K27" s="82">
        <f>H27-I27</f>
        <v/>
      </c>
      <c r="L27" s="78" t="inlineStr">
        <is>
          <t>[JJ/MM/AAAA]</t>
        </is>
      </c>
      <c r="M27" s="78" t="inlineStr">
        <is>
          <t>[JJ/MM/AAAA]</t>
        </is>
      </c>
      <c r="N27" s="83" t="inlineStr">
        <is>
          <t>Virement</t>
        </is>
      </c>
      <c r="O27" s="83" t="inlineStr">
        <is>
          <t>En attente</t>
        </is>
      </c>
      <c r="P27" s="83">
        <f>IF(AND(O27&lt;&gt;"Payée intégralement",O27&lt;&gt;"Annulée",L27&lt;&gt;"[JJ/MM/AAAA]"),MAX(0,TODAY()-DATEVALUE(TEXT(L27,"DD/MM/YYYY"))),"—")</f>
        <v/>
      </c>
      <c r="Q27" s="83" t="inlineStr">
        <is>
          <t>0</t>
        </is>
      </c>
      <c r="R27" s="84" t="n"/>
    </row>
    <row r="28" ht="21.75" customHeight="1">
      <c r="A28" s="76" t="inlineStr">
        <is>
          <t>FA-023-2026</t>
        </is>
      </c>
      <c r="B28" s="17" t="inlineStr">
        <is>
          <t>[JJ/MM/AAAA]</t>
        </is>
      </c>
      <c r="C28" s="18" t="inlineStr">
        <is>
          <t>[Raison sociale]</t>
        </is>
      </c>
      <c r="D28" s="18" t="inlineStr">
        <is>
          <t>[Intitulé formation]</t>
        </is>
      </c>
      <c r="E28" s="17" t="inlineStr">
        <is>
          <t>[CONV-XXX]</t>
        </is>
      </c>
      <c r="F28" s="19" t="n">
        <v>0</v>
      </c>
      <c r="G28" s="20" t="n">
        <v>0</v>
      </c>
      <c r="H28" s="51">
        <f>F28+G28</f>
        <v/>
      </c>
      <c r="I28" s="20" t="n">
        <v>0</v>
      </c>
      <c r="J28" s="17" t="inlineStr">
        <is>
          <t>[JJ/MM/AAAA]</t>
        </is>
      </c>
      <c r="K28" s="51">
        <f>H28-I28</f>
        <v/>
      </c>
      <c r="L28" s="17" t="inlineStr">
        <is>
          <t>[JJ/MM/AAAA]</t>
        </is>
      </c>
      <c r="M28" s="17" t="inlineStr">
        <is>
          <t>[JJ/MM/AAAA]</t>
        </is>
      </c>
      <c r="N28" s="22" t="inlineStr">
        <is>
          <t>Virement</t>
        </is>
      </c>
      <c r="O28" s="22" t="inlineStr">
        <is>
          <t>En attente</t>
        </is>
      </c>
      <c r="P28" s="22">
        <f>IF(AND(O28&lt;&gt;"Payée intégralement",O28&lt;&gt;"Annulée",L28&lt;&gt;"[JJ/MM/AAAA]"),MAX(0,TODAY()-DATEVALUE(TEXT(L28,"DD/MM/YYYY"))),"—")</f>
        <v/>
      </c>
      <c r="Q28" s="22" t="inlineStr">
        <is>
          <t>0</t>
        </is>
      </c>
      <c r="R28" s="23" t="n"/>
    </row>
    <row r="29" ht="21.75" customHeight="1">
      <c r="A29" s="77" t="inlineStr">
        <is>
          <t>FA-024-2026</t>
        </is>
      </c>
      <c r="B29" s="78" t="inlineStr">
        <is>
          <t>[JJ/MM/AAAA]</t>
        </is>
      </c>
      <c r="C29" s="79" t="inlineStr">
        <is>
          <t>[Raison sociale]</t>
        </is>
      </c>
      <c r="D29" s="79" t="inlineStr">
        <is>
          <t>[Intitulé formation]</t>
        </is>
      </c>
      <c r="E29" s="78" t="inlineStr">
        <is>
          <t>[CONV-XXX]</t>
        </is>
      </c>
      <c r="F29" s="80" t="n">
        <v>0</v>
      </c>
      <c r="G29" s="81" t="n">
        <v>0</v>
      </c>
      <c r="H29" s="82">
        <f>F29+G29</f>
        <v/>
      </c>
      <c r="I29" s="81" t="n">
        <v>0</v>
      </c>
      <c r="J29" s="78" t="inlineStr">
        <is>
          <t>[JJ/MM/AAAA]</t>
        </is>
      </c>
      <c r="K29" s="82">
        <f>H29-I29</f>
        <v/>
      </c>
      <c r="L29" s="78" t="inlineStr">
        <is>
          <t>[JJ/MM/AAAA]</t>
        </is>
      </c>
      <c r="M29" s="78" t="inlineStr">
        <is>
          <t>[JJ/MM/AAAA]</t>
        </is>
      </c>
      <c r="N29" s="83" t="inlineStr">
        <is>
          <t>Virement</t>
        </is>
      </c>
      <c r="O29" s="83" t="inlineStr">
        <is>
          <t>En attente</t>
        </is>
      </c>
      <c r="P29" s="83">
        <f>IF(AND(O29&lt;&gt;"Payée intégralement",O29&lt;&gt;"Annulée",L29&lt;&gt;"[JJ/MM/AAAA]"),MAX(0,TODAY()-DATEVALUE(TEXT(L29,"DD/MM/YYYY"))),"—")</f>
        <v/>
      </c>
      <c r="Q29" s="83" t="inlineStr">
        <is>
          <t>0</t>
        </is>
      </c>
      <c r="R29" s="84" t="n"/>
    </row>
    <row r="30" ht="21.75" customHeight="1">
      <c r="A30" s="76" t="inlineStr">
        <is>
          <t>FA-025-2026</t>
        </is>
      </c>
      <c r="B30" s="17" t="inlineStr">
        <is>
          <t>[JJ/MM/AAAA]</t>
        </is>
      </c>
      <c r="C30" s="18" t="inlineStr">
        <is>
          <t>[Raison sociale]</t>
        </is>
      </c>
      <c r="D30" s="18" t="inlineStr">
        <is>
          <t>[Intitulé formation]</t>
        </is>
      </c>
      <c r="E30" s="17" t="inlineStr">
        <is>
          <t>[CONV-XXX]</t>
        </is>
      </c>
      <c r="F30" s="19" t="n">
        <v>0</v>
      </c>
      <c r="G30" s="20" t="n">
        <v>0</v>
      </c>
      <c r="H30" s="51">
        <f>F30+G30</f>
        <v/>
      </c>
      <c r="I30" s="20" t="n">
        <v>0</v>
      </c>
      <c r="J30" s="17" t="inlineStr">
        <is>
          <t>[JJ/MM/AAAA]</t>
        </is>
      </c>
      <c r="K30" s="51">
        <f>H30-I30</f>
        <v/>
      </c>
      <c r="L30" s="17" t="inlineStr">
        <is>
          <t>[JJ/MM/AAAA]</t>
        </is>
      </c>
      <c r="M30" s="17" t="inlineStr">
        <is>
          <t>[JJ/MM/AAAA]</t>
        </is>
      </c>
      <c r="N30" s="22" t="inlineStr">
        <is>
          <t>Virement</t>
        </is>
      </c>
      <c r="O30" s="22" t="inlineStr">
        <is>
          <t>En attente</t>
        </is>
      </c>
      <c r="P30" s="22">
        <f>IF(AND(O30&lt;&gt;"Payée intégralement",O30&lt;&gt;"Annulée",L30&lt;&gt;"[JJ/MM/AAAA]"),MAX(0,TODAY()-DATEVALUE(TEXT(L30,"DD/MM/YYYY"))),"—")</f>
        <v/>
      </c>
      <c r="Q30" s="22" t="inlineStr">
        <is>
          <t>0</t>
        </is>
      </c>
      <c r="R30" s="23" t="n"/>
    </row>
    <row r="31"/>
    <row r="32" ht="27.75" customHeight="1">
      <c r="A32" s="85" t="inlineStr">
        <is>
          <t>TOTAUX</t>
        </is>
      </c>
      <c r="B32" s="60" t="n"/>
      <c r="C32" s="60" t="n"/>
      <c r="D32" s="60" t="n"/>
      <c r="E32" s="60" t="n"/>
      <c r="F32" s="86">
        <f>SUM(F6:F30)</f>
        <v/>
      </c>
      <c r="G32" s="60" t="n"/>
      <c r="H32" s="86">
        <f>SUM(H6:H30)</f>
        <v/>
      </c>
      <c r="I32" s="60" t="n"/>
      <c r="J32" s="86">
        <f>SUM(I6:I30)</f>
        <v/>
      </c>
      <c r="K32" s="60" t="n"/>
      <c r="L32" s="86">
        <f>SUM(K6:K30)</f>
        <v/>
      </c>
      <c r="M32" s="60" t="n"/>
    </row>
    <row r="33" ht="21.75" customHeight="1">
      <c r="A33" s="87" t="inlineStr">
        <is>
          <t>Compteurs par statut :</t>
        </is>
      </c>
      <c r="B33" s="60" t="n"/>
      <c r="C33" s="60" t="n"/>
      <c r="D33" s="60" t="n"/>
      <c r="E33" s="60" t="n"/>
      <c r="F33" s="9" t="inlineStr">
        <is>
          <t>En attente: =COUNTIF(O6:O30,"En attente")</t>
        </is>
      </c>
      <c r="G33" s="60" t="n"/>
      <c r="H33" s="8" t="inlineStr">
        <is>
          <t>Payée intégralement: =COUNTIF(O6:O30,"Payée intégralement")</t>
        </is>
      </c>
      <c r="I33" s="60" t="n"/>
      <c r="J33" s="7" t="inlineStr">
        <is>
          <t>En retard: =COUNTIF(O6:O30,"En retard")</t>
        </is>
      </c>
      <c r="K33" s="60" t="n"/>
      <c r="L33" s="6" t="inlineStr">
        <is>
          <t>Payée partiellement: =COUNTIF(O6:O30,"Payée partiellement")</t>
        </is>
      </c>
      <c r="M33" s="60" t="n"/>
      <c r="N33" s="5" t="inlineStr">
        <is>
          <t>Annulée: =COUNTIF(O6:O30,"Annulée")</t>
        </is>
      </c>
      <c r="O33" s="60" t="n"/>
    </row>
    <row r="34"/>
    <row r="35" ht="31.5" customHeight="1">
      <c r="A35" s="88" t="inlineStr">
        <is>
          <t>⚠️  Colonne P (Retard) : calculée automatiquement en jours entre l'échéance et aujourd'hui, uniquement pour les factures non payées/non annulées. Colonne K (Solde) : calculé automatiquement = TTC − Acompte. Mettre à jour la colonne O (Statut) dès réception du paiement. Archiver les factures de l'année précédente dans un onglet dédié.</t>
        </is>
      </c>
    </row>
  </sheetData>
  <mergeCells count="14">
    <mergeCell ref="A3:R3"/>
    <mergeCell ref="A2:R2"/>
    <mergeCell ref="H32:I32"/>
    <mergeCell ref="L32:M32"/>
    <mergeCell ref="J32:K32"/>
    <mergeCell ref="H33:I33"/>
    <mergeCell ref="F33:G33"/>
    <mergeCell ref="A33:E33"/>
    <mergeCell ref="J33:K33"/>
    <mergeCell ref="L33:M33"/>
    <mergeCell ref="N33:O33"/>
    <mergeCell ref="A32:E32"/>
    <mergeCell ref="F32:G32"/>
    <mergeCell ref="A35:R35"/>
  </mergeCells>
  <conditionalFormatting sqref="O6:O30">
    <cfRule type="cellIs" priority="2" operator="equal" dxfId="2">
      <formula>"Payée intégralement"</formula>
    </cfRule>
    <cfRule type="cellIs" priority="3" operator="equal" dxfId="0">
      <formula>"Payée partiellement"</formula>
    </cfRule>
    <cfRule type="cellIs" priority="4" operator="equal" dxfId="1">
      <formula>"En retard"</formula>
    </cfRule>
    <cfRule type="cellIs" priority="5" operator="equal" dxfId="1">
      <formula>"Litigieuse"</formula>
    </cfRule>
    <cfRule type="cellIs" priority="6" operator="equal" dxfId="5">
      <formula>"Annulée"</formula>
    </cfRule>
    <cfRule type="cellIs" priority="7" operator="equal" dxfId="12">
      <formula>"En attente"</formula>
    </cfRule>
  </conditionalFormatting>
  <conditionalFormatting sqref="P6:P30">
    <cfRule type="expression" priority="8" dxfId="0">
      <formula>AND(ISNUMBER(P6),P6&gt;0,P6&lt;=15)</formula>
    </cfRule>
    <cfRule type="expression" priority="9" dxfId="1">
      <formula>AND(ISNUMBER(P6),P6&gt;15)</formula>
    </cfRule>
  </conditionalFormatting>
  <dataValidations count="3">
    <dataValidation sqref="N6:N30" showDropDown="0" showInputMessage="0" showErrorMessage="0" allowBlank="1" type="list">
      <formula1>"Virement,Chèque,Prélèvement,CB,Autre"</formula1>
      <formula2>0</formula2>
    </dataValidation>
    <dataValidation sqref="O6:O30" showDropDown="0" showInputMessage="0" showErrorMessage="0" allowBlank="1" type="list">
      <formula1>"En attente,Acompte reçu,Payée partiellement,Payée intégralement,En retard,Litigieuse,Annulée"</formula1>
      <formula2>0</formula2>
    </dataValidation>
    <dataValidation sqref="Q6:Q30" showDropDown="0" showInputMessage="0" showErrorMessage="0" allowBlank="1" type="list">
      <formula1>"0,1,2,3,4,5+"</formula1>
      <formula2>0</formula2>
    </dataValidation>
  </dataValidations>
  <pageMargins left="0.75" right="0.75" top="1" bottom="1" header="0.511811023622047" footer="0.511811023622047"/>
  <pageSetup orientation="portrait" paperSize="9" horizontalDpi="300" verticalDpi="30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9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1" sqref="A1"/>
    </sheetView>
  </sheetViews>
  <sheetFormatPr baseColWidth="8" defaultColWidth="8.6640625" defaultRowHeight="14.25"/>
  <cols>
    <col width="10" customWidth="1" min="1" max="1"/>
    <col width="18" customWidth="1" min="2" max="2"/>
    <col width="20" customWidth="1" min="3" max="3"/>
    <col width="11" customWidth="1" min="4" max="4"/>
    <col width="14" customWidth="1" min="5" max="6"/>
    <col width="12" customWidth="1" min="7" max="9"/>
    <col width="11" customWidth="1" min="10" max="11"/>
    <col width="14" customWidth="1" min="12" max="12"/>
    <col width="12" customWidth="1" min="13" max="13"/>
    <col width="11" customWidth="1" min="14" max="14"/>
    <col width="16" customWidth="1" min="15" max="15"/>
    <col width="22" customWidth="1" min="16" max="16"/>
  </cols>
  <sheetData>
    <row r="1" ht="7.5" customHeight="1"/>
    <row r="2" ht="51.75" customHeight="1">
      <c r="A2" s="47" t="inlineStr">
        <is>
          <t>SUIVI DES PRISES EN CHARGE — OPCO &amp; FINANCEURS</t>
        </is>
      </c>
    </row>
    <row r="3" ht="25.5" customHeight="1">
      <c r="A3" s="48" t="inlineStr">
        <is>
          <t>[NOM DE L'ORGANISME DE FORMATION]  |  Subrogations, CPF, France Travail, Région — Suivi des versements et des dossiers</t>
        </is>
      </c>
    </row>
    <row r="4" ht="12" customHeight="1"/>
    <row r="5" ht="31.5" customHeight="1">
      <c r="A5" s="49" t="inlineStr">
        <is>
          <t>N°
Dossier</t>
        </is>
      </c>
      <c r="B5" s="49" t="inlineStr">
        <is>
          <t>Client /
Bénéficiaire</t>
        </is>
      </c>
      <c r="C5" s="49" t="inlineStr">
        <is>
          <t>Formation</t>
        </is>
      </c>
      <c r="D5" s="49" t="inlineStr">
        <is>
          <t>N° Facture
associée</t>
        </is>
      </c>
      <c r="E5" s="49" t="inlineStr">
        <is>
          <t>Financeur</t>
        </is>
      </c>
      <c r="F5" s="49" t="inlineStr">
        <is>
          <t>Type de
financement</t>
        </is>
      </c>
      <c r="G5" s="49" t="inlineStr">
        <is>
          <t>Montant
demandé HT</t>
        </is>
      </c>
      <c r="H5" s="49" t="inlineStr">
        <is>
          <t>Montant
accordé HT</t>
        </is>
      </c>
      <c r="I5" s="49" t="inlineStr">
        <is>
          <t>Reste à
charge client</t>
        </is>
      </c>
      <c r="J5" s="49" t="inlineStr">
        <is>
          <t>Date dépôt
dossier</t>
        </is>
      </c>
      <c r="K5" s="49" t="inlineStr">
        <is>
          <t>Date accord
financeur</t>
        </is>
      </c>
      <c r="L5" s="49" t="inlineStr">
        <is>
          <t>Date
facture OF→Financeur</t>
        </is>
      </c>
      <c r="M5" s="49" t="inlineStr">
        <is>
          <t>Date
versement financeur</t>
        </is>
      </c>
      <c r="N5" s="49" t="inlineStr">
        <is>
          <t>Montant
versé</t>
        </is>
      </c>
      <c r="O5" s="49" t="inlineStr">
        <is>
          <t>Statut</t>
        </is>
      </c>
      <c r="P5" s="49" t="inlineStr">
        <is>
          <t>Observations</t>
        </is>
      </c>
    </row>
    <row r="6" ht="21.75" customHeight="1">
      <c r="A6" s="76" t="inlineStr">
        <is>
          <t>OPCO-001</t>
        </is>
      </c>
      <c r="B6" s="31" t="inlineStr">
        <is>
          <t>[Raison sociale]</t>
        </is>
      </c>
      <c r="C6" s="31" t="inlineStr">
        <is>
          <t>[Intitulé formation]</t>
        </is>
      </c>
      <c r="D6" s="17" t="inlineStr">
        <is>
          <t>[FA-XXX]</t>
        </is>
      </c>
      <c r="E6" s="22" t="inlineStr">
        <is>
          <t>OPCO Atlas</t>
        </is>
      </c>
      <c r="F6" s="22" t="inlineStr">
        <is>
          <t>Plan de compétences</t>
        </is>
      </c>
      <c r="G6" s="20" t="n">
        <v>0</v>
      </c>
      <c r="H6" s="20" t="n">
        <v>0</v>
      </c>
      <c r="I6" s="51">
        <f>G6-H6</f>
        <v/>
      </c>
      <c r="J6" s="17" t="inlineStr">
        <is>
          <t>[JJ/MM/AAAA]</t>
        </is>
      </c>
      <c r="K6" s="17" t="inlineStr">
        <is>
          <t>[JJ/MM/AAAA]</t>
        </is>
      </c>
      <c r="L6" s="17" t="inlineStr">
        <is>
          <t>[JJ/MM/AAAA]</t>
        </is>
      </c>
      <c r="M6" s="17" t="inlineStr">
        <is>
          <t>[JJ/MM/AAAA]</t>
        </is>
      </c>
      <c r="N6" s="20" t="n">
        <v>0</v>
      </c>
      <c r="O6" s="22" t="inlineStr">
        <is>
          <t>Dossier déposé</t>
        </is>
      </c>
      <c r="P6" s="32" t="n"/>
    </row>
    <row r="7" ht="21.75" customHeight="1">
      <c r="A7" s="77" t="inlineStr">
        <is>
          <t>OPCO-002</t>
        </is>
      </c>
      <c r="B7" s="89" t="inlineStr">
        <is>
          <t>[Raison sociale]</t>
        </is>
      </c>
      <c r="C7" s="89" t="inlineStr">
        <is>
          <t>[Intitulé formation]</t>
        </is>
      </c>
      <c r="D7" s="78" t="inlineStr">
        <is>
          <t>[FA-XXX]</t>
        </is>
      </c>
      <c r="E7" s="83" t="inlineStr">
        <is>
          <t>OPCO Atlas</t>
        </is>
      </c>
      <c r="F7" s="83" t="inlineStr">
        <is>
          <t>Plan de compétences</t>
        </is>
      </c>
      <c r="G7" s="81" t="n">
        <v>0</v>
      </c>
      <c r="H7" s="81" t="n">
        <v>0</v>
      </c>
      <c r="I7" s="82">
        <f>G7-H7</f>
        <v/>
      </c>
      <c r="J7" s="78" t="inlineStr">
        <is>
          <t>[JJ/MM/AAAA]</t>
        </is>
      </c>
      <c r="K7" s="78" t="inlineStr">
        <is>
          <t>[JJ/MM/AAAA]</t>
        </is>
      </c>
      <c r="L7" s="78" t="inlineStr">
        <is>
          <t>[JJ/MM/AAAA]</t>
        </is>
      </c>
      <c r="M7" s="78" t="inlineStr">
        <is>
          <t>[JJ/MM/AAAA]</t>
        </is>
      </c>
      <c r="N7" s="81" t="n">
        <v>0</v>
      </c>
      <c r="O7" s="83" t="inlineStr">
        <is>
          <t>Dossier déposé</t>
        </is>
      </c>
      <c r="P7" s="90" t="n"/>
    </row>
    <row r="8" ht="21.75" customHeight="1">
      <c r="A8" s="76" t="inlineStr">
        <is>
          <t>OPCO-003</t>
        </is>
      </c>
      <c r="B8" s="31" t="inlineStr">
        <is>
          <t>[Raison sociale]</t>
        </is>
      </c>
      <c r="C8" s="31" t="inlineStr">
        <is>
          <t>[Intitulé formation]</t>
        </is>
      </c>
      <c r="D8" s="17" t="inlineStr">
        <is>
          <t>[FA-XXX]</t>
        </is>
      </c>
      <c r="E8" s="22" t="inlineStr">
        <is>
          <t>OPCO Atlas</t>
        </is>
      </c>
      <c r="F8" s="22" t="inlineStr">
        <is>
          <t>Plan de compétences</t>
        </is>
      </c>
      <c r="G8" s="20" t="n">
        <v>0</v>
      </c>
      <c r="H8" s="20" t="n">
        <v>0</v>
      </c>
      <c r="I8" s="51">
        <f>G8-H8</f>
        <v/>
      </c>
      <c r="J8" s="17" t="inlineStr">
        <is>
          <t>[JJ/MM/AAAA]</t>
        </is>
      </c>
      <c r="K8" s="17" t="inlineStr">
        <is>
          <t>[JJ/MM/AAAA]</t>
        </is>
      </c>
      <c r="L8" s="17" t="inlineStr">
        <is>
          <t>[JJ/MM/AAAA]</t>
        </is>
      </c>
      <c r="M8" s="17" t="inlineStr">
        <is>
          <t>[JJ/MM/AAAA]</t>
        </is>
      </c>
      <c r="N8" s="20" t="n">
        <v>0</v>
      </c>
      <c r="O8" s="22" t="inlineStr">
        <is>
          <t>Dossier déposé</t>
        </is>
      </c>
      <c r="P8" s="32" t="n"/>
    </row>
    <row r="9" ht="21.75" customHeight="1">
      <c r="A9" s="77" t="inlineStr">
        <is>
          <t>OPCO-004</t>
        </is>
      </c>
      <c r="B9" s="89" t="inlineStr">
        <is>
          <t>[Raison sociale]</t>
        </is>
      </c>
      <c r="C9" s="89" t="inlineStr">
        <is>
          <t>[Intitulé formation]</t>
        </is>
      </c>
      <c r="D9" s="78" t="inlineStr">
        <is>
          <t>[FA-XXX]</t>
        </is>
      </c>
      <c r="E9" s="83" t="inlineStr">
        <is>
          <t>OPCO Atlas</t>
        </is>
      </c>
      <c r="F9" s="83" t="inlineStr">
        <is>
          <t>Plan de compétences</t>
        </is>
      </c>
      <c r="G9" s="81" t="n">
        <v>0</v>
      </c>
      <c r="H9" s="81" t="n">
        <v>0</v>
      </c>
      <c r="I9" s="82">
        <f>G9-H9</f>
        <v/>
      </c>
      <c r="J9" s="78" t="inlineStr">
        <is>
          <t>[JJ/MM/AAAA]</t>
        </is>
      </c>
      <c r="K9" s="78" t="inlineStr">
        <is>
          <t>[JJ/MM/AAAA]</t>
        </is>
      </c>
      <c r="L9" s="78" t="inlineStr">
        <is>
          <t>[JJ/MM/AAAA]</t>
        </is>
      </c>
      <c r="M9" s="78" t="inlineStr">
        <is>
          <t>[JJ/MM/AAAA]</t>
        </is>
      </c>
      <c r="N9" s="81" t="n">
        <v>0</v>
      </c>
      <c r="O9" s="83" t="inlineStr">
        <is>
          <t>Dossier déposé</t>
        </is>
      </c>
      <c r="P9" s="90" t="n"/>
    </row>
    <row r="10" ht="21.75" customHeight="1">
      <c r="A10" s="76" t="inlineStr">
        <is>
          <t>OPCO-005</t>
        </is>
      </c>
      <c r="B10" s="31" t="inlineStr">
        <is>
          <t>[Raison sociale]</t>
        </is>
      </c>
      <c r="C10" s="31" t="inlineStr">
        <is>
          <t>[Intitulé formation]</t>
        </is>
      </c>
      <c r="D10" s="17" t="inlineStr">
        <is>
          <t>[FA-XXX]</t>
        </is>
      </c>
      <c r="E10" s="22" t="inlineStr">
        <is>
          <t>OPCO Atlas</t>
        </is>
      </c>
      <c r="F10" s="22" t="inlineStr">
        <is>
          <t>Plan de compétences</t>
        </is>
      </c>
      <c r="G10" s="20" t="n">
        <v>0</v>
      </c>
      <c r="H10" s="20" t="n">
        <v>0</v>
      </c>
      <c r="I10" s="51">
        <f>G10-H10</f>
        <v/>
      </c>
      <c r="J10" s="17" t="inlineStr">
        <is>
          <t>[JJ/MM/AAAA]</t>
        </is>
      </c>
      <c r="K10" s="17" t="inlineStr">
        <is>
          <t>[JJ/MM/AAAA]</t>
        </is>
      </c>
      <c r="L10" s="17" t="inlineStr">
        <is>
          <t>[JJ/MM/AAAA]</t>
        </is>
      </c>
      <c r="M10" s="17" t="inlineStr">
        <is>
          <t>[JJ/MM/AAAA]</t>
        </is>
      </c>
      <c r="N10" s="20" t="n">
        <v>0</v>
      </c>
      <c r="O10" s="22" t="inlineStr">
        <is>
          <t>Dossier déposé</t>
        </is>
      </c>
      <c r="P10" s="32" t="n"/>
    </row>
    <row r="11" ht="21.75" customHeight="1">
      <c r="A11" s="77" t="inlineStr">
        <is>
          <t>OPCO-006</t>
        </is>
      </c>
      <c r="B11" s="89" t="inlineStr">
        <is>
          <t>[Raison sociale]</t>
        </is>
      </c>
      <c r="C11" s="89" t="inlineStr">
        <is>
          <t>[Intitulé formation]</t>
        </is>
      </c>
      <c r="D11" s="78" t="inlineStr">
        <is>
          <t>[FA-XXX]</t>
        </is>
      </c>
      <c r="E11" s="83" t="inlineStr">
        <is>
          <t>OPCO Atlas</t>
        </is>
      </c>
      <c r="F11" s="83" t="inlineStr">
        <is>
          <t>Plan de compétences</t>
        </is>
      </c>
      <c r="G11" s="81" t="n">
        <v>0</v>
      </c>
      <c r="H11" s="81" t="n">
        <v>0</v>
      </c>
      <c r="I11" s="82">
        <f>G11-H11</f>
        <v/>
      </c>
      <c r="J11" s="78" t="inlineStr">
        <is>
          <t>[JJ/MM/AAAA]</t>
        </is>
      </c>
      <c r="K11" s="78" t="inlineStr">
        <is>
          <t>[JJ/MM/AAAA]</t>
        </is>
      </c>
      <c r="L11" s="78" t="inlineStr">
        <is>
          <t>[JJ/MM/AAAA]</t>
        </is>
      </c>
      <c r="M11" s="78" t="inlineStr">
        <is>
          <t>[JJ/MM/AAAA]</t>
        </is>
      </c>
      <c r="N11" s="81" t="n">
        <v>0</v>
      </c>
      <c r="O11" s="83" t="inlineStr">
        <is>
          <t>Dossier déposé</t>
        </is>
      </c>
      <c r="P11" s="90" t="n"/>
    </row>
    <row r="12" ht="21.75" customHeight="1">
      <c r="A12" s="76" t="inlineStr">
        <is>
          <t>OPCO-007</t>
        </is>
      </c>
      <c r="B12" s="31" t="inlineStr">
        <is>
          <t>[Raison sociale]</t>
        </is>
      </c>
      <c r="C12" s="31" t="inlineStr">
        <is>
          <t>[Intitulé formation]</t>
        </is>
      </c>
      <c r="D12" s="17" t="inlineStr">
        <is>
          <t>[FA-XXX]</t>
        </is>
      </c>
      <c r="E12" s="22" t="inlineStr">
        <is>
          <t>OPCO Atlas</t>
        </is>
      </c>
      <c r="F12" s="22" t="inlineStr">
        <is>
          <t>Plan de compétences</t>
        </is>
      </c>
      <c r="G12" s="20" t="n">
        <v>0</v>
      </c>
      <c r="H12" s="20" t="n">
        <v>0</v>
      </c>
      <c r="I12" s="51">
        <f>G12-H12</f>
        <v/>
      </c>
      <c r="J12" s="17" t="inlineStr">
        <is>
          <t>[JJ/MM/AAAA]</t>
        </is>
      </c>
      <c r="K12" s="17" t="inlineStr">
        <is>
          <t>[JJ/MM/AAAA]</t>
        </is>
      </c>
      <c r="L12" s="17" t="inlineStr">
        <is>
          <t>[JJ/MM/AAAA]</t>
        </is>
      </c>
      <c r="M12" s="17" t="inlineStr">
        <is>
          <t>[JJ/MM/AAAA]</t>
        </is>
      </c>
      <c r="N12" s="20" t="n">
        <v>0</v>
      </c>
      <c r="O12" s="22" t="inlineStr">
        <is>
          <t>Dossier déposé</t>
        </is>
      </c>
      <c r="P12" s="32" t="n"/>
    </row>
    <row r="13" ht="21.75" customHeight="1">
      <c r="A13" s="77" t="inlineStr">
        <is>
          <t>OPCO-008</t>
        </is>
      </c>
      <c r="B13" s="89" t="inlineStr">
        <is>
          <t>[Raison sociale]</t>
        </is>
      </c>
      <c r="C13" s="89" t="inlineStr">
        <is>
          <t>[Intitulé formation]</t>
        </is>
      </c>
      <c r="D13" s="78" t="inlineStr">
        <is>
          <t>[FA-XXX]</t>
        </is>
      </c>
      <c r="E13" s="83" t="inlineStr">
        <is>
          <t>OPCO Atlas</t>
        </is>
      </c>
      <c r="F13" s="83" t="inlineStr">
        <is>
          <t>Plan de compétences</t>
        </is>
      </c>
      <c r="G13" s="81" t="n">
        <v>0</v>
      </c>
      <c r="H13" s="81" t="n">
        <v>0</v>
      </c>
      <c r="I13" s="82">
        <f>G13-H13</f>
        <v/>
      </c>
      <c r="J13" s="78" t="inlineStr">
        <is>
          <t>[JJ/MM/AAAA]</t>
        </is>
      </c>
      <c r="K13" s="78" t="inlineStr">
        <is>
          <t>[JJ/MM/AAAA]</t>
        </is>
      </c>
      <c r="L13" s="78" t="inlineStr">
        <is>
          <t>[JJ/MM/AAAA]</t>
        </is>
      </c>
      <c r="M13" s="78" t="inlineStr">
        <is>
          <t>[JJ/MM/AAAA]</t>
        </is>
      </c>
      <c r="N13" s="81" t="n">
        <v>0</v>
      </c>
      <c r="O13" s="83" t="inlineStr">
        <is>
          <t>Dossier déposé</t>
        </is>
      </c>
      <c r="P13" s="90" t="n"/>
    </row>
    <row r="14" ht="21.75" customHeight="1">
      <c r="A14" s="76" t="inlineStr">
        <is>
          <t>OPCO-009</t>
        </is>
      </c>
      <c r="B14" s="31" t="inlineStr">
        <is>
          <t>[Raison sociale]</t>
        </is>
      </c>
      <c r="C14" s="31" t="inlineStr">
        <is>
          <t>[Intitulé formation]</t>
        </is>
      </c>
      <c r="D14" s="17" t="inlineStr">
        <is>
          <t>[FA-XXX]</t>
        </is>
      </c>
      <c r="E14" s="22" t="inlineStr">
        <is>
          <t>OPCO Atlas</t>
        </is>
      </c>
      <c r="F14" s="22" t="inlineStr">
        <is>
          <t>Plan de compétences</t>
        </is>
      </c>
      <c r="G14" s="20" t="n">
        <v>0</v>
      </c>
      <c r="H14" s="20" t="n">
        <v>0</v>
      </c>
      <c r="I14" s="51">
        <f>G14-H14</f>
        <v/>
      </c>
      <c r="J14" s="17" t="inlineStr">
        <is>
          <t>[JJ/MM/AAAA]</t>
        </is>
      </c>
      <c r="K14" s="17" t="inlineStr">
        <is>
          <t>[JJ/MM/AAAA]</t>
        </is>
      </c>
      <c r="L14" s="17" t="inlineStr">
        <is>
          <t>[JJ/MM/AAAA]</t>
        </is>
      </c>
      <c r="M14" s="17" t="inlineStr">
        <is>
          <t>[JJ/MM/AAAA]</t>
        </is>
      </c>
      <c r="N14" s="20" t="n">
        <v>0</v>
      </c>
      <c r="O14" s="22" t="inlineStr">
        <is>
          <t>Dossier déposé</t>
        </is>
      </c>
      <c r="P14" s="32" t="n"/>
    </row>
    <row r="15" ht="21.75" customHeight="1">
      <c r="A15" s="77" t="inlineStr">
        <is>
          <t>OPCO-010</t>
        </is>
      </c>
      <c r="B15" s="89" t="inlineStr">
        <is>
          <t>[Raison sociale]</t>
        </is>
      </c>
      <c r="C15" s="89" t="inlineStr">
        <is>
          <t>[Intitulé formation]</t>
        </is>
      </c>
      <c r="D15" s="78" t="inlineStr">
        <is>
          <t>[FA-XXX]</t>
        </is>
      </c>
      <c r="E15" s="83" t="inlineStr">
        <is>
          <t>OPCO Atlas</t>
        </is>
      </c>
      <c r="F15" s="83" t="inlineStr">
        <is>
          <t>Plan de compétences</t>
        </is>
      </c>
      <c r="G15" s="81" t="n">
        <v>0</v>
      </c>
      <c r="H15" s="81" t="n">
        <v>0</v>
      </c>
      <c r="I15" s="82">
        <f>G15-H15</f>
        <v/>
      </c>
      <c r="J15" s="78" t="inlineStr">
        <is>
          <t>[JJ/MM/AAAA]</t>
        </is>
      </c>
      <c r="K15" s="78" t="inlineStr">
        <is>
          <t>[JJ/MM/AAAA]</t>
        </is>
      </c>
      <c r="L15" s="78" t="inlineStr">
        <is>
          <t>[JJ/MM/AAAA]</t>
        </is>
      </c>
      <c r="M15" s="78" t="inlineStr">
        <is>
          <t>[JJ/MM/AAAA]</t>
        </is>
      </c>
      <c r="N15" s="81" t="n">
        <v>0</v>
      </c>
      <c r="O15" s="83" t="inlineStr">
        <is>
          <t>Dossier déposé</t>
        </is>
      </c>
      <c r="P15" s="90" t="n"/>
    </row>
    <row r="16" ht="21.75" customHeight="1">
      <c r="A16" s="76" t="inlineStr">
        <is>
          <t>OPCO-011</t>
        </is>
      </c>
      <c r="B16" s="31" t="inlineStr">
        <is>
          <t>[Raison sociale]</t>
        </is>
      </c>
      <c r="C16" s="31" t="inlineStr">
        <is>
          <t>[Intitulé formation]</t>
        </is>
      </c>
      <c r="D16" s="17" t="inlineStr">
        <is>
          <t>[FA-XXX]</t>
        </is>
      </c>
      <c r="E16" s="22" t="inlineStr">
        <is>
          <t>OPCO Atlas</t>
        </is>
      </c>
      <c r="F16" s="22" t="inlineStr">
        <is>
          <t>Plan de compétences</t>
        </is>
      </c>
      <c r="G16" s="20" t="n">
        <v>0</v>
      </c>
      <c r="H16" s="20" t="n">
        <v>0</v>
      </c>
      <c r="I16" s="51">
        <f>G16-H16</f>
        <v/>
      </c>
      <c r="J16" s="17" t="inlineStr">
        <is>
          <t>[JJ/MM/AAAA]</t>
        </is>
      </c>
      <c r="K16" s="17" t="inlineStr">
        <is>
          <t>[JJ/MM/AAAA]</t>
        </is>
      </c>
      <c r="L16" s="17" t="inlineStr">
        <is>
          <t>[JJ/MM/AAAA]</t>
        </is>
      </c>
      <c r="M16" s="17" t="inlineStr">
        <is>
          <t>[JJ/MM/AAAA]</t>
        </is>
      </c>
      <c r="N16" s="20" t="n">
        <v>0</v>
      </c>
      <c r="O16" s="22" t="inlineStr">
        <is>
          <t>Dossier déposé</t>
        </is>
      </c>
      <c r="P16" s="32" t="n"/>
    </row>
    <row r="17" ht="21.75" customHeight="1">
      <c r="A17" s="77" t="inlineStr">
        <is>
          <t>OPCO-012</t>
        </is>
      </c>
      <c r="B17" s="89" t="inlineStr">
        <is>
          <t>[Raison sociale]</t>
        </is>
      </c>
      <c r="C17" s="89" t="inlineStr">
        <is>
          <t>[Intitulé formation]</t>
        </is>
      </c>
      <c r="D17" s="78" t="inlineStr">
        <is>
          <t>[FA-XXX]</t>
        </is>
      </c>
      <c r="E17" s="83" t="inlineStr">
        <is>
          <t>OPCO Atlas</t>
        </is>
      </c>
      <c r="F17" s="83" t="inlineStr">
        <is>
          <t>Plan de compétences</t>
        </is>
      </c>
      <c r="G17" s="81" t="n">
        <v>0</v>
      </c>
      <c r="H17" s="81" t="n">
        <v>0</v>
      </c>
      <c r="I17" s="82">
        <f>G17-H17</f>
        <v/>
      </c>
      <c r="J17" s="78" t="inlineStr">
        <is>
          <t>[JJ/MM/AAAA]</t>
        </is>
      </c>
      <c r="K17" s="78" t="inlineStr">
        <is>
          <t>[JJ/MM/AAAA]</t>
        </is>
      </c>
      <c r="L17" s="78" t="inlineStr">
        <is>
          <t>[JJ/MM/AAAA]</t>
        </is>
      </c>
      <c r="M17" s="78" t="inlineStr">
        <is>
          <t>[JJ/MM/AAAA]</t>
        </is>
      </c>
      <c r="N17" s="81" t="n">
        <v>0</v>
      </c>
      <c r="O17" s="83" t="inlineStr">
        <is>
          <t>Dossier déposé</t>
        </is>
      </c>
      <c r="P17" s="90" t="n"/>
    </row>
    <row r="18" ht="21.75" customHeight="1">
      <c r="A18" s="76" t="inlineStr">
        <is>
          <t>OPCO-013</t>
        </is>
      </c>
      <c r="B18" s="31" t="inlineStr">
        <is>
          <t>[Raison sociale]</t>
        </is>
      </c>
      <c r="C18" s="31" t="inlineStr">
        <is>
          <t>[Intitulé formation]</t>
        </is>
      </c>
      <c r="D18" s="17" t="inlineStr">
        <is>
          <t>[FA-XXX]</t>
        </is>
      </c>
      <c r="E18" s="22" t="inlineStr">
        <is>
          <t>OPCO Atlas</t>
        </is>
      </c>
      <c r="F18" s="22" t="inlineStr">
        <is>
          <t>Plan de compétences</t>
        </is>
      </c>
      <c r="G18" s="20" t="n">
        <v>0</v>
      </c>
      <c r="H18" s="20" t="n">
        <v>0</v>
      </c>
      <c r="I18" s="51">
        <f>G18-H18</f>
        <v/>
      </c>
      <c r="J18" s="17" t="inlineStr">
        <is>
          <t>[JJ/MM/AAAA]</t>
        </is>
      </c>
      <c r="K18" s="17" t="inlineStr">
        <is>
          <t>[JJ/MM/AAAA]</t>
        </is>
      </c>
      <c r="L18" s="17" t="inlineStr">
        <is>
          <t>[JJ/MM/AAAA]</t>
        </is>
      </c>
      <c r="M18" s="17" t="inlineStr">
        <is>
          <t>[JJ/MM/AAAA]</t>
        </is>
      </c>
      <c r="N18" s="20" t="n">
        <v>0</v>
      </c>
      <c r="O18" s="22" t="inlineStr">
        <is>
          <t>Dossier déposé</t>
        </is>
      </c>
      <c r="P18" s="32" t="n"/>
    </row>
    <row r="19" ht="21.75" customHeight="1">
      <c r="A19" s="77" t="inlineStr">
        <is>
          <t>OPCO-014</t>
        </is>
      </c>
      <c r="B19" s="89" t="inlineStr">
        <is>
          <t>[Raison sociale]</t>
        </is>
      </c>
      <c r="C19" s="89" t="inlineStr">
        <is>
          <t>[Intitulé formation]</t>
        </is>
      </c>
      <c r="D19" s="78" t="inlineStr">
        <is>
          <t>[FA-XXX]</t>
        </is>
      </c>
      <c r="E19" s="83" t="inlineStr">
        <is>
          <t>OPCO Atlas</t>
        </is>
      </c>
      <c r="F19" s="83" t="inlineStr">
        <is>
          <t>Plan de compétences</t>
        </is>
      </c>
      <c r="G19" s="81" t="n">
        <v>0</v>
      </c>
      <c r="H19" s="81" t="n">
        <v>0</v>
      </c>
      <c r="I19" s="82">
        <f>G19-H19</f>
        <v/>
      </c>
      <c r="J19" s="78" t="inlineStr">
        <is>
          <t>[JJ/MM/AAAA]</t>
        </is>
      </c>
      <c r="K19" s="78" t="inlineStr">
        <is>
          <t>[JJ/MM/AAAA]</t>
        </is>
      </c>
      <c r="L19" s="78" t="inlineStr">
        <is>
          <t>[JJ/MM/AAAA]</t>
        </is>
      </c>
      <c r="M19" s="78" t="inlineStr">
        <is>
          <t>[JJ/MM/AAAA]</t>
        </is>
      </c>
      <c r="N19" s="81" t="n">
        <v>0</v>
      </c>
      <c r="O19" s="83" t="inlineStr">
        <is>
          <t>Dossier déposé</t>
        </is>
      </c>
      <c r="P19" s="90" t="n"/>
    </row>
    <row r="20" ht="21.75" customHeight="1">
      <c r="A20" s="76" t="inlineStr">
        <is>
          <t>OPCO-015</t>
        </is>
      </c>
      <c r="B20" s="31" t="inlineStr">
        <is>
          <t>[Raison sociale]</t>
        </is>
      </c>
      <c r="C20" s="31" t="inlineStr">
        <is>
          <t>[Intitulé formation]</t>
        </is>
      </c>
      <c r="D20" s="17" t="inlineStr">
        <is>
          <t>[FA-XXX]</t>
        </is>
      </c>
      <c r="E20" s="22" t="inlineStr">
        <is>
          <t>OPCO Atlas</t>
        </is>
      </c>
      <c r="F20" s="22" t="inlineStr">
        <is>
          <t>Plan de compétences</t>
        </is>
      </c>
      <c r="G20" s="20" t="n">
        <v>0</v>
      </c>
      <c r="H20" s="20" t="n">
        <v>0</v>
      </c>
      <c r="I20" s="51">
        <f>G20-H20</f>
        <v/>
      </c>
      <c r="J20" s="17" t="inlineStr">
        <is>
          <t>[JJ/MM/AAAA]</t>
        </is>
      </c>
      <c r="K20" s="17" t="inlineStr">
        <is>
          <t>[JJ/MM/AAAA]</t>
        </is>
      </c>
      <c r="L20" s="17" t="inlineStr">
        <is>
          <t>[JJ/MM/AAAA]</t>
        </is>
      </c>
      <c r="M20" s="17" t="inlineStr">
        <is>
          <t>[JJ/MM/AAAA]</t>
        </is>
      </c>
      <c r="N20" s="20" t="n">
        <v>0</v>
      </c>
      <c r="O20" s="22" t="inlineStr">
        <is>
          <t>Dossier déposé</t>
        </is>
      </c>
      <c r="P20" s="32" t="n"/>
    </row>
    <row r="21" ht="21.75" customHeight="1">
      <c r="A21" s="77" t="inlineStr">
        <is>
          <t>OPCO-016</t>
        </is>
      </c>
      <c r="B21" s="89" t="inlineStr">
        <is>
          <t>[Raison sociale]</t>
        </is>
      </c>
      <c r="C21" s="89" t="inlineStr">
        <is>
          <t>[Intitulé formation]</t>
        </is>
      </c>
      <c r="D21" s="78" t="inlineStr">
        <is>
          <t>[FA-XXX]</t>
        </is>
      </c>
      <c r="E21" s="83" t="inlineStr">
        <is>
          <t>OPCO Atlas</t>
        </is>
      </c>
      <c r="F21" s="83" t="inlineStr">
        <is>
          <t>Plan de compétences</t>
        </is>
      </c>
      <c r="G21" s="81" t="n">
        <v>0</v>
      </c>
      <c r="H21" s="81" t="n">
        <v>0</v>
      </c>
      <c r="I21" s="82">
        <f>G21-H21</f>
        <v/>
      </c>
      <c r="J21" s="78" t="inlineStr">
        <is>
          <t>[JJ/MM/AAAA]</t>
        </is>
      </c>
      <c r="K21" s="78" t="inlineStr">
        <is>
          <t>[JJ/MM/AAAA]</t>
        </is>
      </c>
      <c r="L21" s="78" t="inlineStr">
        <is>
          <t>[JJ/MM/AAAA]</t>
        </is>
      </c>
      <c r="M21" s="78" t="inlineStr">
        <is>
          <t>[JJ/MM/AAAA]</t>
        </is>
      </c>
      <c r="N21" s="81" t="n">
        <v>0</v>
      </c>
      <c r="O21" s="83" t="inlineStr">
        <is>
          <t>Dossier déposé</t>
        </is>
      </c>
      <c r="P21" s="90" t="n"/>
    </row>
    <row r="22" ht="21.75" customHeight="1">
      <c r="A22" s="76" t="inlineStr">
        <is>
          <t>OPCO-017</t>
        </is>
      </c>
      <c r="B22" s="31" t="inlineStr">
        <is>
          <t>[Raison sociale]</t>
        </is>
      </c>
      <c r="C22" s="31" t="inlineStr">
        <is>
          <t>[Intitulé formation]</t>
        </is>
      </c>
      <c r="D22" s="17" t="inlineStr">
        <is>
          <t>[FA-XXX]</t>
        </is>
      </c>
      <c r="E22" s="22" t="inlineStr">
        <is>
          <t>OPCO Atlas</t>
        </is>
      </c>
      <c r="F22" s="22" t="inlineStr">
        <is>
          <t>Plan de compétences</t>
        </is>
      </c>
      <c r="G22" s="20" t="n">
        <v>0</v>
      </c>
      <c r="H22" s="20" t="n">
        <v>0</v>
      </c>
      <c r="I22" s="51">
        <f>G22-H22</f>
        <v/>
      </c>
      <c r="J22" s="17" t="inlineStr">
        <is>
          <t>[JJ/MM/AAAA]</t>
        </is>
      </c>
      <c r="K22" s="17" t="inlineStr">
        <is>
          <t>[JJ/MM/AAAA]</t>
        </is>
      </c>
      <c r="L22" s="17" t="inlineStr">
        <is>
          <t>[JJ/MM/AAAA]</t>
        </is>
      </c>
      <c r="M22" s="17" t="inlineStr">
        <is>
          <t>[JJ/MM/AAAA]</t>
        </is>
      </c>
      <c r="N22" s="20" t="n">
        <v>0</v>
      </c>
      <c r="O22" s="22" t="inlineStr">
        <is>
          <t>Dossier déposé</t>
        </is>
      </c>
      <c r="P22" s="32" t="n"/>
    </row>
    <row r="23" ht="21.75" customHeight="1">
      <c r="A23" s="77" t="inlineStr">
        <is>
          <t>OPCO-018</t>
        </is>
      </c>
      <c r="B23" s="89" t="inlineStr">
        <is>
          <t>[Raison sociale]</t>
        </is>
      </c>
      <c r="C23" s="89" t="inlineStr">
        <is>
          <t>[Intitulé formation]</t>
        </is>
      </c>
      <c r="D23" s="78" t="inlineStr">
        <is>
          <t>[FA-XXX]</t>
        </is>
      </c>
      <c r="E23" s="83" t="inlineStr">
        <is>
          <t>OPCO Atlas</t>
        </is>
      </c>
      <c r="F23" s="83" t="inlineStr">
        <is>
          <t>Plan de compétences</t>
        </is>
      </c>
      <c r="G23" s="81" t="n">
        <v>0</v>
      </c>
      <c r="H23" s="81" t="n">
        <v>0</v>
      </c>
      <c r="I23" s="82">
        <f>G23-H23</f>
        <v/>
      </c>
      <c r="J23" s="78" t="inlineStr">
        <is>
          <t>[JJ/MM/AAAA]</t>
        </is>
      </c>
      <c r="K23" s="78" t="inlineStr">
        <is>
          <t>[JJ/MM/AAAA]</t>
        </is>
      </c>
      <c r="L23" s="78" t="inlineStr">
        <is>
          <t>[JJ/MM/AAAA]</t>
        </is>
      </c>
      <c r="M23" s="78" t="inlineStr">
        <is>
          <t>[JJ/MM/AAAA]</t>
        </is>
      </c>
      <c r="N23" s="81" t="n">
        <v>0</v>
      </c>
      <c r="O23" s="83" t="inlineStr">
        <is>
          <t>Dossier déposé</t>
        </is>
      </c>
      <c r="P23" s="90" t="n"/>
    </row>
    <row r="24" ht="21.75" customHeight="1">
      <c r="A24" s="76" t="inlineStr">
        <is>
          <t>OPCO-019</t>
        </is>
      </c>
      <c r="B24" s="31" t="inlineStr">
        <is>
          <t>[Raison sociale]</t>
        </is>
      </c>
      <c r="C24" s="31" t="inlineStr">
        <is>
          <t>[Intitulé formation]</t>
        </is>
      </c>
      <c r="D24" s="17" t="inlineStr">
        <is>
          <t>[FA-XXX]</t>
        </is>
      </c>
      <c r="E24" s="22" t="inlineStr">
        <is>
          <t>OPCO Atlas</t>
        </is>
      </c>
      <c r="F24" s="22" t="inlineStr">
        <is>
          <t>Plan de compétences</t>
        </is>
      </c>
      <c r="G24" s="20" t="n">
        <v>0</v>
      </c>
      <c r="H24" s="20" t="n">
        <v>0</v>
      </c>
      <c r="I24" s="51">
        <f>G24-H24</f>
        <v/>
      </c>
      <c r="J24" s="17" t="inlineStr">
        <is>
          <t>[JJ/MM/AAAA]</t>
        </is>
      </c>
      <c r="K24" s="17" t="inlineStr">
        <is>
          <t>[JJ/MM/AAAA]</t>
        </is>
      </c>
      <c r="L24" s="17" t="inlineStr">
        <is>
          <t>[JJ/MM/AAAA]</t>
        </is>
      </c>
      <c r="M24" s="17" t="inlineStr">
        <is>
          <t>[JJ/MM/AAAA]</t>
        </is>
      </c>
      <c r="N24" s="20" t="n">
        <v>0</v>
      </c>
      <c r="O24" s="22" t="inlineStr">
        <is>
          <t>Dossier déposé</t>
        </is>
      </c>
      <c r="P24" s="32" t="n"/>
    </row>
    <row r="25" ht="21.75" customHeight="1">
      <c r="A25" s="77" t="inlineStr">
        <is>
          <t>OPCO-020</t>
        </is>
      </c>
      <c r="B25" s="89" t="inlineStr">
        <is>
          <t>[Raison sociale]</t>
        </is>
      </c>
      <c r="C25" s="89" t="inlineStr">
        <is>
          <t>[Intitulé formation]</t>
        </is>
      </c>
      <c r="D25" s="78" t="inlineStr">
        <is>
          <t>[FA-XXX]</t>
        </is>
      </c>
      <c r="E25" s="83" t="inlineStr">
        <is>
          <t>OPCO Atlas</t>
        </is>
      </c>
      <c r="F25" s="83" t="inlineStr">
        <is>
          <t>Plan de compétences</t>
        </is>
      </c>
      <c r="G25" s="81" t="n">
        <v>0</v>
      </c>
      <c r="H25" s="81" t="n">
        <v>0</v>
      </c>
      <c r="I25" s="82">
        <f>G25-H25</f>
        <v/>
      </c>
      <c r="J25" s="78" t="inlineStr">
        <is>
          <t>[JJ/MM/AAAA]</t>
        </is>
      </c>
      <c r="K25" s="78" t="inlineStr">
        <is>
          <t>[JJ/MM/AAAA]</t>
        </is>
      </c>
      <c r="L25" s="78" t="inlineStr">
        <is>
          <t>[JJ/MM/AAAA]</t>
        </is>
      </c>
      <c r="M25" s="78" t="inlineStr">
        <is>
          <t>[JJ/MM/AAAA]</t>
        </is>
      </c>
      <c r="N25" s="81" t="n">
        <v>0</v>
      </c>
      <c r="O25" s="83" t="inlineStr">
        <is>
          <t>Dossier déposé</t>
        </is>
      </c>
      <c r="P25" s="90" t="n"/>
    </row>
    <row r="26"/>
    <row r="27" ht="25.5" customHeight="1">
      <c r="A27" s="85" t="inlineStr">
        <is>
          <t>TOTAUX</t>
        </is>
      </c>
      <c r="B27" s="60" t="n"/>
      <c r="C27" s="60" t="n"/>
      <c r="D27" s="60" t="n"/>
      <c r="E27" s="60" t="n"/>
      <c r="F27" s="60" t="n"/>
      <c r="G27" s="86">
        <f>SUM(G6:G25)</f>
        <v/>
      </c>
      <c r="H27" s="60" t="n"/>
      <c r="I27" s="86">
        <f>SUM(H6:H25)</f>
        <v/>
      </c>
      <c r="J27" s="60" t="n"/>
      <c r="K27" s="86">
        <f>SUM(I6:I25)</f>
        <v/>
      </c>
      <c r="L27" s="60" t="n"/>
      <c r="N27" s="86">
        <f>SUM(N6:N25)</f>
        <v/>
      </c>
      <c r="O27" s="60" t="n"/>
    </row>
    <row r="28"/>
    <row r="29" ht="36" customHeight="1">
      <c r="A29" s="88" t="inlineStr">
        <is>
          <t>⚠️  Rappel : si l'accord de prise en charge n'est pas reçu avant le 1er jour de formation, la totalité doit être facturée directement au client. En cas de non-paiement du financeur (refus, dossier incomplet…), le client reste redevable de la totalité. Mettre à jour le statut dès réception de chaque document. Archiver les accords de prise en charge dans le dossier de la session.</t>
        </is>
      </c>
    </row>
  </sheetData>
  <mergeCells count="8">
    <mergeCell ref="G27:H27"/>
    <mergeCell ref="A27:F27"/>
    <mergeCell ref="K27:L27"/>
    <mergeCell ref="I27:J27"/>
    <mergeCell ref="A3:P3"/>
    <mergeCell ref="N27:O27"/>
    <mergeCell ref="A29:P29"/>
    <mergeCell ref="A2:P2"/>
  </mergeCells>
  <conditionalFormatting sqref="O6:O25">
    <cfRule type="cellIs" priority="2" operator="equal" dxfId="2">
      <formula>"Versement reçu total"</formula>
    </cfRule>
    <cfRule type="cellIs" priority="3" operator="equal" dxfId="0">
      <formula>"Versement reçu partiel"</formula>
    </cfRule>
    <cfRule type="cellIs" priority="4" operator="equal" dxfId="1">
      <formula>"Dossier refusé"</formula>
    </cfRule>
    <cfRule type="cellIs" priority="5" operator="equal" dxfId="1">
      <formula>"En litige"</formula>
    </cfRule>
    <cfRule type="cellIs" priority="6" operator="equal" dxfId="5">
      <formula>"Clôturé"</formula>
    </cfRule>
  </conditionalFormatting>
  <dataValidations count="3">
    <dataValidation sqref="E6:E25" showDropDown="0" showInputMessage="0" showErrorMessage="0" allowBlank="1" type="list">
      <formula1>"OPCO Atlas,OPCO 2i,OPCO EP,OPCO Mobilités,OPCO Santé,AKTO,Uniformation,Constructys,Afdas,OPCO Commerce,OCAPIAT,CPF,France Travail,Région,ANFH,Autre"</formula1>
      <formula2>0</formula2>
    </dataValidation>
    <dataValidation sqref="F6:F25" showDropDown="0" showInputMessage="0" showErrorMessage="0" allowBlank="1" type="list">
      <formula1>"Plan de compétences,CPF,Pro-A,POEI,Contrat apprentissage,Contrat pro,Autre"</formula1>
      <formula2>0</formula2>
    </dataValidation>
    <dataValidation sqref="O6:O25" showDropDown="0" showInputMessage="0" showErrorMessage="0" allowBlank="1" type="list">
      <formula1>"Dossier déposé,Accord reçu,Facture envoyée,Versement reçu partiel,Versement reçu total,Dossier refusé,Dossier incomplet,En litige,Clôturé"</formula1>
      <formula2>0</formula2>
    </dataValidation>
  </dataValidations>
  <pageMargins left="0.75" right="0.75" top="1" bottom="1" header="0.511811023622047" footer="0.511811023622047"/>
  <pageSetup orientation="portrait" paperSize="9" horizontalDpi="300" verticalDpi="300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27"/>
  <sheetViews>
    <sheetView showGridLines="0" zoomScaleNormal="100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A1" sqref="A1"/>
    </sheetView>
  </sheetViews>
  <sheetFormatPr baseColWidth="8" defaultColWidth="8.6640625" defaultRowHeight="14.25"/>
  <cols>
    <col width="9" customWidth="1" min="1" max="1"/>
    <col width="20" customWidth="1" min="2" max="2"/>
    <col width="11" customWidth="1" min="3" max="4"/>
    <col width="8" customWidth="1" min="5" max="5"/>
    <col width="11" customWidth="1" min="6" max="6"/>
    <col width="14" customWidth="1" min="7" max="7"/>
    <col width="10" customWidth="1" min="8" max="8"/>
    <col width="18" customWidth="1" min="9" max="9"/>
    <col width="14" customWidth="1" min="10" max="11"/>
    <col width="26" customWidth="1" min="12" max="12"/>
  </cols>
  <sheetData>
    <row r="1" ht="7.5" customHeight="1"/>
    <row r="2" ht="51.75" customHeight="1">
      <c r="A2" s="47" t="inlineStr">
        <is>
          <t>SUIVI DES RELANCES — FACTURES IMPAYÉES</t>
        </is>
      </c>
    </row>
    <row r="3" ht="25.5" customHeight="1">
      <c r="A3" s="48" t="inlineStr">
        <is>
          <t>[NOM DE L'ORGANISME DE FORMATION]  |  Tracer chaque relance effectuée — 1 ligne par action de relance</t>
        </is>
      </c>
    </row>
    <row r="4" ht="12" customHeight="1"/>
    <row r="5" ht="31.5" customHeight="1">
      <c r="A5" s="49" t="inlineStr">
        <is>
          <t>N°
Facture</t>
        </is>
      </c>
      <c r="B5" s="49" t="inlineStr">
        <is>
          <t>Client</t>
        </is>
      </c>
      <c r="C5" s="49" t="inlineStr">
        <is>
          <t>Montant
dû</t>
        </is>
      </c>
      <c r="D5" s="49" t="inlineStr">
        <is>
          <t>Échéance
origine</t>
        </is>
      </c>
      <c r="E5" s="49" t="inlineStr">
        <is>
          <t>N°
Relance</t>
        </is>
      </c>
      <c r="F5" s="49" t="inlineStr">
        <is>
          <t>Date
Relance</t>
        </is>
      </c>
      <c r="G5" s="49" t="inlineStr">
        <is>
          <t>Mode
Relance</t>
        </is>
      </c>
      <c r="H5" s="49" t="inlineStr">
        <is>
          <t>Contact
joignable ?</t>
        </is>
      </c>
      <c r="I5" s="49" t="inlineStr">
        <is>
          <t>Réponse
obtenue</t>
        </is>
      </c>
      <c r="J5" s="49" t="inlineStr">
        <is>
          <t>Nouvel
échéancier</t>
        </is>
      </c>
      <c r="K5" s="49" t="inlineStr">
        <is>
          <t>Statut
relance</t>
        </is>
      </c>
      <c r="L5" s="49" t="inlineStr">
        <is>
          <t>Observations / Escalade</t>
        </is>
      </c>
    </row>
    <row r="6" ht="21.75" customHeight="1">
      <c r="A6" s="17" t="inlineStr">
        <is>
          <t>[FA-XXX]</t>
        </is>
      </c>
      <c r="B6" s="31" t="inlineStr">
        <is>
          <t>[Raison sociale]</t>
        </is>
      </c>
      <c r="C6" s="19" t="n">
        <v>0</v>
      </c>
      <c r="D6" s="17" t="inlineStr">
        <is>
          <t>[JJ/MM/AAAA]</t>
        </is>
      </c>
      <c r="E6" s="22" t="inlineStr">
        <is>
          <t>1</t>
        </is>
      </c>
      <c r="F6" s="17" t="inlineStr">
        <is>
          <t>[JJ/MM/AAAA]</t>
        </is>
      </c>
      <c r="G6" s="22" t="inlineStr">
        <is>
          <t>Email</t>
        </is>
      </c>
      <c r="H6" s="17" t="inlineStr">
        <is>
          <t>[ ] Oui  [ ] Non</t>
        </is>
      </c>
      <c r="I6" s="32" t="inlineStr">
        <is>
          <t>Pas de réponse</t>
        </is>
      </c>
      <c r="J6" s="17" t="inlineStr">
        <is>
          <t>[JJ/MM/AAAA — ou « Sans »]</t>
        </is>
      </c>
      <c r="K6" s="22" t="inlineStr">
        <is>
          <t>En cours</t>
        </is>
      </c>
      <c r="L6" s="32" t="n"/>
    </row>
    <row r="7" ht="21.75" customHeight="1">
      <c r="A7" s="78" t="inlineStr">
        <is>
          <t>[FA-XXX]</t>
        </is>
      </c>
      <c r="B7" s="89" t="inlineStr">
        <is>
          <t>[Raison sociale]</t>
        </is>
      </c>
      <c r="C7" s="80" t="n">
        <v>0</v>
      </c>
      <c r="D7" s="78" t="inlineStr">
        <is>
          <t>[JJ/MM/AAAA]</t>
        </is>
      </c>
      <c r="E7" s="83" t="inlineStr">
        <is>
          <t>1</t>
        </is>
      </c>
      <c r="F7" s="78" t="inlineStr">
        <is>
          <t>[JJ/MM/AAAA]</t>
        </is>
      </c>
      <c r="G7" s="83" t="inlineStr">
        <is>
          <t>Email</t>
        </is>
      </c>
      <c r="H7" s="78" t="inlineStr">
        <is>
          <t>[ ] Oui  [ ] Non</t>
        </is>
      </c>
      <c r="I7" s="90" t="inlineStr">
        <is>
          <t>Pas de réponse</t>
        </is>
      </c>
      <c r="J7" s="78" t="inlineStr">
        <is>
          <t>[JJ/MM/AAAA — ou « Sans »]</t>
        </is>
      </c>
      <c r="K7" s="83" t="inlineStr">
        <is>
          <t>En cours</t>
        </is>
      </c>
      <c r="L7" s="90" t="n"/>
    </row>
    <row r="8" ht="21.75" customHeight="1">
      <c r="A8" s="17" t="inlineStr">
        <is>
          <t>[FA-XXX]</t>
        </is>
      </c>
      <c r="B8" s="31" t="inlineStr">
        <is>
          <t>[Raison sociale]</t>
        </is>
      </c>
      <c r="C8" s="19" t="n">
        <v>0</v>
      </c>
      <c r="D8" s="17" t="inlineStr">
        <is>
          <t>[JJ/MM/AAAA]</t>
        </is>
      </c>
      <c r="E8" s="22" t="inlineStr">
        <is>
          <t>1</t>
        </is>
      </c>
      <c r="F8" s="17" t="inlineStr">
        <is>
          <t>[JJ/MM/AAAA]</t>
        </is>
      </c>
      <c r="G8" s="22" t="inlineStr">
        <is>
          <t>Email</t>
        </is>
      </c>
      <c r="H8" s="17" t="inlineStr">
        <is>
          <t>[ ] Oui  [ ] Non</t>
        </is>
      </c>
      <c r="I8" s="32" t="inlineStr">
        <is>
          <t>Pas de réponse</t>
        </is>
      </c>
      <c r="J8" s="17" t="inlineStr">
        <is>
          <t>[JJ/MM/AAAA — ou « Sans »]</t>
        </is>
      </c>
      <c r="K8" s="22" t="inlineStr">
        <is>
          <t>En cours</t>
        </is>
      </c>
      <c r="L8" s="32" t="n"/>
    </row>
    <row r="9" ht="21.75" customHeight="1">
      <c r="A9" s="78" t="inlineStr">
        <is>
          <t>[FA-XXX]</t>
        </is>
      </c>
      <c r="B9" s="89" t="inlineStr">
        <is>
          <t>[Raison sociale]</t>
        </is>
      </c>
      <c r="C9" s="80" t="n">
        <v>0</v>
      </c>
      <c r="D9" s="78" t="inlineStr">
        <is>
          <t>[JJ/MM/AAAA]</t>
        </is>
      </c>
      <c r="E9" s="83" t="inlineStr">
        <is>
          <t>1</t>
        </is>
      </c>
      <c r="F9" s="78" t="inlineStr">
        <is>
          <t>[JJ/MM/AAAA]</t>
        </is>
      </c>
      <c r="G9" s="83" t="inlineStr">
        <is>
          <t>Email</t>
        </is>
      </c>
      <c r="H9" s="78" t="inlineStr">
        <is>
          <t>[ ] Oui  [ ] Non</t>
        </is>
      </c>
      <c r="I9" s="90" t="inlineStr">
        <is>
          <t>Pas de réponse</t>
        </is>
      </c>
      <c r="J9" s="78" t="inlineStr">
        <is>
          <t>[JJ/MM/AAAA — ou « Sans »]</t>
        </is>
      </c>
      <c r="K9" s="83" t="inlineStr">
        <is>
          <t>En cours</t>
        </is>
      </c>
      <c r="L9" s="90" t="n"/>
    </row>
    <row r="10" ht="21.75" customHeight="1">
      <c r="A10" s="17" t="inlineStr">
        <is>
          <t>[FA-XXX]</t>
        </is>
      </c>
      <c r="B10" s="31" t="inlineStr">
        <is>
          <t>[Raison sociale]</t>
        </is>
      </c>
      <c r="C10" s="19" t="n">
        <v>0</v>
      </c>
      <c r="D10" s="17" t="inlineStr">
        <is>
          <t>[JJ/MM/AAAA]</t>
        </is>
      </c>
      <c r="E10" s="22" t="inlineStr">
        <is>
          <t>1</t>
        </is>
      </c>
      <c r="F10" s="17" t="inlineStr">
        <is>
          <t>[JJ/MM/AAAA]</t>
        </is>
      </c>
      <c r="G10" s="22" t="inlineStr">
        <is>
          <t>Email</t>
        </is>
      </c>
      <c r="H10" s="17" t="inlineStr">
        <is>
          <t>[ ] Oui  [ ] Non</t>
        </is>
      </c>
      <c r="I10" s="32" t="inlineStr">
        <is>
          <t>Pas de réponse</t>
        </is>
      </c>
      <c r="J10" s="17" t="inlineStr">
        <is>
          <t>[JJ/MM/AAAA — ou « Sans »]</t>
        </is>
      </c>
      <c r="K10" s="22" t="inlineStr">
        <is>
          <t>En cours</t>
        </is>
      </c>
      <c r="L10" s="32" t="n"/>
    </row>
    <row r="11" ht="21.75" customHeight="1">
      <c r="A11" s="78" t="inlineStr">
        <is>
          <t>[FA-XXX]</t>
        </is>
      </c>
      <c r="B11" s="89" t="inlineStr">
        <is>
          <t>[Raison sociale]</t>
        </is>
      </c>
      <c r="C11" s="80" t="n">
        <v>0</v>
      </c>
      <c r="D11" s="78" t="inlineStr">
        <is>
          <t>[JJ/MM/AAAA]</t>
        </is>
      </c>
      <c r="E11" s="83" t="inlineStr">
        <is>
          <t>1</t>
        </is>
      </c>
      <c r="F11" s="78" t="inlineStr">
        <is>
          <t>[JJ/MM/AAAA]</t>
        </is>
      </c>
      <c r="G11" s="83" t="inlineStr">
        <is>
          <t>Email</t>
        </is>
      </c>
      <c r="H11" s="78" t="inlineStr">
        <is>
          <t>[ ] Oui  [ ] Non</t>
        </is>
      </c>
      <c r="I11" s="90" t="inlineStr">
        <is>
          <t>Pas de réponse</t>
        </is>
      </c>
      <c r="J11" s="78" t="inlineStr">
        <is>
          <t>[JJ/MM/AAAA — ou « Sans »]</t>
        </is>
      </c>
      <c r="K11" s="83" t="inlineStr">
        <is>
          <t>En cours</t>
        </is>
      </c>
      <c r="L11" s="90" t="n"/>
    </row>
    <row r="12" ht="21.75" customHeight="1">
      <c r="A12" s="17" t="inlineStr">
        <is>
          <t>[FA-XXX]</t>
        </is>
      </c>
      <c r="B12" s="31" t="inlineStr">
        <is>
          <t>[Raison sociale]</t>
        </is>
      </c>
      <c r="C12" s="19" t="n">
        <v>0</v>
      </c>
      <c r="D12" s="17" t="inlineStr">
        <is>
          <t>[JJ/MM/AAAA]</t>
        </is>
      </c>
      <c r="E12" s="22" t="inlineStr">
        <is>
          <t>1</t>
        </is>
      </c>
      <c r="F12" s="17" t="inlineStr">
        <is>
          <t>[JJ/MM/AAAA]</t>
        </is>
      </c>
      <c r="G12" s="22" t="inlineStr">
        <is>
          <t>Email</t>
        </is>
      </c>
      <c r="H12" s="17" t="inlineStr">
        <is>
          <t>[ ] Oui  [ ] Non</t>
        </is>
      </c>
      <c r="I12" s="32" t="inlineStr">
        <is>
          <t>Pas de réponse</t>
        </is>
      </c>
      <c r="J12" s="17" t="inlineStr">
        <is>
          <t>[JJ/MM/AAAA — ou « Sans »]</t>
        </is>
      </c>
      <c r="K12" s="22" t="inlineStr">
        <is>
          <t>En cours</t>
        </is>
      </c>
      <c r="L12" s="32" t="n"/>
    </row>
    <row r="13" ht="21.75" customHeight="1">
      <c r="A13" s="78" t="inlineStr">
        <is>
          <t>[FA-XXX]</t>
        </is>
      </c>
      <c r="B13" s="89" t="inlineStr">
        <is>
          <t>[Raison sociale]</t>
        </is>
      </c>
      <c r="C13" s="80" t="n">
        <v>0</v>
      </c>
      <c r="D13" s="78" t="inlineStr">
        <is>
          <t>[JJ/MM/AAAA]</t>
        </is>
      </c>
      <c r="E13" s="83" t="inlineStr">
        <is>
          <t>1</t>
        </is>
      </c>
      <c r="F13" s="78" t="inlineStr">
        <is>
          <t>[JJ/MM/AAAA]</t>
        </is>
      </c>
      <c r="G13" s="83" t="inlineStr">
        <is>
          <t>Email</t>
        </is>
      </c>
      <c r="H13" s="78" t="inlineStr">
        <is>
          <t>[ ] Oui  [ ] Non</t>
        </is>
      </c>
      <c r="I13" s="90" t="inlineStr">
        <is>
          <t>Pas de réponse</t>
        </is>
      </c>
      <c r="J13" s="78" t="inlineStr">
        <is>
          <t>[JJ/MM/AAAA — ou « Sans »]</t>
        </is>
      </c>
      <c r="K13" s="83" t="inlineStr">
        <is>
          <t>En cours</t>
        </is>
      </c>
      <c r="L13" s="90" t="n"/>
    </row>
    <row r="14" ht="21.75" customHeight="1">
      <c r="A14" s="17" t="inlineStr">
        <is>
          <t>[FA-XXX]</t>
        </is>
      </c>
      <c r="B14" s="31" t="inlineStr">
        <is>
          <t>[Raison sociale]</t>
        </is>
      </c>
      <c r="C14" s="19" t="n">
        <v>0</v>
      </c>
      <c r="D14" s="17" t="inlineStr">
        <is>
          <t>[JJ/MM/AAAA]</t>
        </is>
      </c>
      <c r="E14" s="22" t="inlineStr">
        <is>
          <t>1</t>
        </is>
      </c>
      <c r="F14" s="17" t="inlineStr">
        <is>
          <t>[JJ/MM/AAAA]</t>
        </is>
      </c>
      <c r="G14" s="22" t="inlineStr">
        <is>
          <t>Email</t>
        </is>
      </c>
      <c r="H14" s="17" t="inlineStr">
        <is>
          <t>[ ] Oui  [ ] Non</t>
        </is>
      </c>
      <c r="I14" s="32" t="inlineStr">
        <is>
          <t>Pas de réponse</t>
        </is>
      </c>
      <c r="J14" s="17" t="inlineStr">
        <is>
          <t>[JJ/MM/AAAA — ou « Sans »]</t>
        </is>
      </c>
      <c r="K14" s="22" t="inlineStr">
        <is>
          <t>En cours</t>
        </is>
      </c>
      <c r="L14" s="32" t="n"/>
    </row>
    <row r="15" ht="21.75" customHeight="1">
      <c r="A15" s="78" t="inlineStr">
        <is>
          <t>[FA-XXX]</t>
        </is>
      </c>
      <c r="B15" s="89" t="inlineStr">
        <is>
          <t>[Raison sociale]</t>
        </is>
      </c>
      <c r="C15" s="80" t="n">
        <v>0</v>
      </c>
      <c r="D15" s="78" t="inlineStr">
        <is>
          <t>[JJ/MM/AAAA]</t>
        </is>
      </c>
      <c r="E15" s="83" t="inlineStr">
        <is>
          <t>1</t>
        </is>
      </c>
      <c r="F15" s="78" t="inlineStr">
        <is>
          <t>[JJ/MM/AAAA]</t>
        </is>
      </c>
      <c r="G15" s="83" t="inlineStr">
        <is>
          <t>Email</t>
        </is>
      </c>
      <c r="H15" s="78" t="inlineStr">
        <is>
          <t>[ ] Oui  [ ] Non</t>
        </is>
      </c>
      <c r="I15" s="90" t="inlineStr">
        <is>
          <t>Pas de réponse</t>
        </is>
      </c>
      <c r="J15" s="78" t="inlineStr">
        <is>
          <t>[JJ/MM/AAAA — ou « Sans »]</t>
        </is>
      </c>
      <c r="K15" s="83" t="inlineStr">
        <is>
          <t>En cours</t>
        </is>
      </c>
      <c r="L15" s="90" t="n"/>
    </row>
    <row r="16" ht="21.75" customHeight="1">
      <c r="A16" s="17" t="inlineStr">
        <is>
          <t>[FA-XXX]</t>
        </is>
      </c>
      <c r="B16" s="31" t="inlineStr">
        <is>
          <t>[Raison sociale]</t>
        </is>
      </c>
      <c r="C16" s="19" t="n">
        <v>0</v>
      </c>
      <c r="D16" s="17" t="inlineStr">
        <is>
          <t>[JJ/MM/AAAA]</t>
        </is>
      </c>
      <c r="E16" s="22" t="inlineStr">
        <is>
          <t>1</t>
        </is>
      </c>
      <c r="F16" s="17" t="inlineStr">
        <is>
          <t>[JJ/MM/AAAA]</t>
        </is>
      </c>
      <c r="G16" s="22" t="inlineStr">
        <is>
          <t>Email</t>
        </is>
      </c>
      <c r="H16" s="17" t="inlineStr">
        <is>
          <t>[ ] Oui  [ ] Non</t>
        </is>
      </c>
      <c r="I16" s="32" t="inlineStr">
        <is>
          <t>Pas de réponse</t>
        </is>
      </c>
      <c r="J16" s="17" t="inlineStr">
        <is>
          <t>[JJ/MM/AAAA — ou « Sans »]</t>
        </is>
      </c>
      <c r="K16" s="22" t="inlineStr">
        <is>
          <t>En cours</t>
        </is>
      </c>
      <c r="L16" s="32" t="n"/>
    </row>
    <row r="17" ht="21.75" customHeight="1">
      <c r="A17" s="78" t="inlineStr">
        <is>
          <t>[FA-XXX]</t>
        </is>
      </c>
      <c r="B17" s="89" t="inlineStr">
        <is>
          <t>[Raison sociale]</t>
        </is>
      </c>
      <c r="C17" s="80" t="n">
        <v>0</v>
      </c>
      <c r="D17" s="78" t="inlineStr">
        <is>
          <t>[JJ/MM/AAAA]</t>
        </is>
      </c>
      <c r="E17" s="83" t="inlineStr">
        <is>
          <t>1</t>
        </is>
      </c>
      <c r="F17" s="78" t="inlineStr">
        <is>
          <t>[JJ/MM/AAAA]</t>
        </is>
      </c>
      <c r="G17" s="83" t="inlineStr">
        <is>
          <t>Email</t>
        </is>
      </c>
      <c r="H17" s="78" t="inlineStr">
        <is>
          <t>[ ] Oui  [ ] Non</t>
        </is>
      </c>
      <c r="I17" s="90" t="inlineStr">
        <is>
          <t>Pas de réponse</t>
        </is>
      </c>
      <c r="J17" s="78" t="inlineStr">
        <is>
          <t>[JJ/MM/AAAA — ou « Sans »]</t>
        </is>
      </c>
      <c r="K17" s="83" t="inlineStr">
        <is>
          <t>En cours</t>
        </is>
      </c>
      <c r="L17" s="90" t="n"/>
    </row>
    <row r="18" ht="21.75" customHeight="1">
      <c r="A18" s="17" t="inlineStr">
        <is>
          <t>[FA-XXX]</t>
        </is>
      </c>
      <c r="B18" s="31" t="inlineStr">
        <is>
          <t>[Raison sociale]</t>
        </is>
      </c>
      <c r="C18" s="19" t="n">
        <v>0</v>
      </c>
      <c r="D18" s="17" t="inlineStr">
        <is>
          <t>[JJ/MM/AAAA]</t>
        </is>
      </c>
      <c r="E18" s="22" t="inlineStr">
        <is>
          <t>1</t>
        </is>
      </c>
      <c r="F18" s="17" t="inlineStr">
        <is>
          <t>[JJ/MM/AAAA]</t>
        </is>
      </c>
      <c r="G18" s="22" t="inlineStr">
        <is>
          <t>Email</t>
        </is>
      </c>
      <c r="H18" s="17" t="inlineStr">
        <is>
          <t>[ ] Oui  [ ] Non</t>
        </is>
      </c>
      <c r="I18" s="32" t="inlineStr">
        <is>
          <t>Pas de réponse</t>
        </is>
      </c>
      <c r="J18" s="17" t="inlineStr">
        <is>
          <t>[JJ/MM/AAAA — ou « Sans »]</t>
        </is>
      </c>
      <c r="K18" s="22" t="inlineStr">
        <is>
          <t>En cours</t>
        </is>
      </c>
      <c r="L18" s="32" t="n"/>
    </row>
    <row r="19" ht="21.75" customHeight="1">
      <c r="A19" s="78" t="inlineStr">
        <is>
          <t>[FA-XXX]</t>
        </is>
      </c>
      <c r="B19" s="89" t="inlineStr">
        <is>
          <t>[Raison sociale]</t>
        </is>
      </c>
      <c r="C19" s="80" t="n">
        <v>0</v>
      </c>
      <c r="D19" s="78" t="inlineStr">
        <is>
          <t>[JJ/MM/AAAA]</t>
        </is>
      </c>
      <c r="E19" s="83" t="inlineStr">
        <is>
          <t>1</t>
        </is>
      </c>
      <c r="F19" s="78" t="inlineStr">
        <is>
          <t>[JJ/MM/AAAA]</t>
        </is>
      </c>
      <c r="G19" s="83" t="inlineStr">
        <is>
          <t>Email</t>
        </is>
      </c>
      <c r="H19" s="78" t="inlineStr">
        <is>
          <t>[ ] Oui  [ ] Non</t>
        </is>
      </c>
      <c r="I19" s="90" t="inlineStr">
        <is>
          <t>Pas de réponse</t>
        </is>
      </c>
      <c r="J19" s="78" t="inlineStr">
        <is>
          <t>[JJ/MM/AAAA — ou « Sans »]</t>
        </is>
      </c>
      <c r="K19" s="83" t="inlineStr">
        <is>
          <t>En cours</t>
        </is>
      </c>
      <c r="L19" s="90" t="n"/>
    </row>
    <row r="20" ht="21.75" customHeight="1">
      <c r="A20" s="17" t="inlineStr">
        <is>
          <t>[FA-XXX]</t>
        </is>
      </c>
      <c r="B20" s="31" t="inlineStr">
        <is>
          <t>[Raison sociale]</t>
        </is>
      </c>
      <c r="C20" s="19" t="n">
        <v>0</v>
      </c>
      <c r="D20" s="17" t="inlineStr">
        <is>
          <t>[JJ/MM/AAAA]</t>
        </is>
      </c>
      <c r="E20" s="22" t="inlineStr">
        <is>
          <t>1</t>
        </is>
      </c>
      <c r="F20" s="17" t="inlineStr">
        <is>
          <t>[JJ/MM/AAAA]</t>
        </is>
      </c>
      <c r="G20" s="22" t="inlineStr">
        <is>
          <t>Email</t>
        </is>
      </c>
      <c r="H20" s="17" t="inlineStr">
        <is>
          <t>[ ] Oui  [ ] Non</t>
        </is>
      </c>
      <c r="I20" s="32" t="inlineStr">
        <is>
          <t>Pas de réponse</t>
        </is>
      </c>
      <c r="J20" s="17" t="inlineStr">
        <is>
          <t>[JJ/MM/AAAA — ou « Sans »]</t>
        </is>
      </c>
      <c r="K20" s="22" t="inlineStr">
        <is>
          <t>En cours</t>
        </is>
      </c>
      <c r="L20" s="32" t="n"/>
    </row>
    <row r="21" ht="21.75" customHeight="1">
      <c r="A21" s="78" t="inlineStr">
        <is>
          <t>[FA-XXX]</t>
        </is>
      </c>
      <c r="B21" s="89" t="inlineStr">
        <is>
          <t>[Raison sociale]</t>
        </is>
      </c>
      <c r="C21" s="80" t="n">
        <v>0</v>
      </c>
      <c r="D21" s="78" t="inlineStr">
        <is>
          <t>[JJ/MM/AAAA]</t>
        </is>
      </c>
      <c r="E21" s="83" t="inlineStr">
        <is>
          <t>1</t>
        </is>
      </c>
      <c r="F21" s="78" t="inlineStr">
        <is>
          <t>[JJ/MM/AAAA]</t>
        </is>
      </c>
      <c r="G21" s="83" t="inlineStr">
        <is>
          <t>Email</t>
        </is>
      </c>
      <c r="H21" s="78" t="inlineStr">
        <is>
          <t>[ ] Oui  [ ] Non</t>
        </is>
      </c>
      <c r="I21" s="90" t="inlineStr">
        <is>
          <t>Pas de réponse</t>
        </is>
      </c>
      <c r="J21" s="78" t="inlineStr">
        <is>
          <t>[JJ/MM/AAAA — ou « Sans »]</t>
        </is>
      </c>
      <c r="K21" s="83" t="inlineStr">
        <is>
          <t>En cours</t>
        </is>
      </c>
      <c r="L21" s="90" t="n"/>
    </row>
    <row r="22" ht="21.75" customHeight="1">
      <c r="A22" s="17" t="inlineStr">
        <is>
          <t>[FA-XXX]</t>
        </is>
      </c>
      <c r="B22" s="31" t="inlineStr">
        <is>
          <t>[Raison sociale]</t>
        </is>
      </c>
      <c r="C22" s="19" t="n">
        <v>0</v>
      </c>
      <c r="D22" s="17" t="inlineStr">
        <is>
          <t>[JJ/MM/AAAA]</t>
        </is>
      </c>
      <c r="E22" s="22" t="inlineStr">
        <is>
          <t>1</t>
        </is>
      </c>
      <c r="F22" s="17" t="inlineStr">
        <is>
          <t>[JJ/MM/AAAA]</t>
        </is>
      </c>
      <c r="G22" s="22" t="inlineStr">
        <is>
          <t>Email</t>
        </is>
      </c>
      <c r="H22" s="17" t="inlineStr">
        <is>
          <t>[ ] Oui  [ ] Non</t>
        </is>
      </c>
      <c r="I22" s="32" t="inlineStr">
        <is>
          <t>Pas de réponse</t>
        </is>
      </c>
      <c r="J22" s="17" t="inlineStr">
        <is>
          <t>[JJ/MM/AAAA — ou « Sans »]</t>
        </is>
      </c>
      <c r="K22" s="22" t="inlineStr">
        <is>
          <t>En cours</t>
        </is>
      </c>
      <c r="L22" s="32" t="n"/>
    </row>
    <row r="23" ht="21.75" customHeight="1">
      <c r="A23" s="78" t="inlineStr">
        <is>
          <t>[FA-XXX]</t>
        </is>
      </c>
      <c r="B23" s="89" t="inlineStr">
        <is>
          <t>[Raison sociale]</t>
        </is>
      </c>
      <c r="C23" s="80" t="n">
        <v>0</v>
      </c>
      <c r="D23" s="78" t="inlineStr">
        <is>
          <t>[JJ/MM/AAAA]</t>
        </is>
      </c>
      <c r="E23" s="83" t="inlineStr">
        <is>
          <t>1</t>
        </is>
      </c>
      <c r="F23" s="78" t="inlineStr">
        <is>
          <t>[JJ/MM/AAAA]</t>
        </is>
      </c>
      <c r="G23" s="83" t="inlineStr">
        <is>
          <t>Email</t>
        </is>
      </c>
      <c r="H23" s="78" t="inlineStr">
        <is>
          <t>[ ] Oui  [ ] Non</t>
        </is>
      </c>
      <c r="I23" s="90" t="inlineStr">
        <is>
          <t>Pas de réponse</t>
        </is>
      </c>
      <c r="J23" s="78" t="inlineStr">
        <is>
          <t>[JJ/MM/AAAA — ou « Sans »]</t>
        </is>
      </c>
      <c r="K23" s="83" t="inlineStr">
        <is>
          <t>En cours</t>
        </is>
      </c>
      <c r="L23" s="90" t="n"/>
    </row>
    <row r="24" ht="21.75" customHeight="1">
      <c r="A24" s="17" t="inlineStr">
        <is>
          <t>[FA-XXX]</t>
        </is>
      </c>
      <c r="B24" s="31" t="inlineStr">
        <is>
          <t>[Raison sociale]</t>
        </is>
      </c>
      <c r="C24" s="19" t="n">
        <v>0</v>
      </c>
      <c r="D24" s="17" t="inlineStr">
        <is>
          <t>[JJ/MM/AAAA]</t>
        </is>
      </c>
      <c r="E24" s="22" t="inlineStr">
        <is>
          <t>1</t>
        </is>
      </c>
      <c r="F24" s="17" t="inlineStr">
        <is>
          <t>[JJ/MM/AAAA]</t>
        </is>
      </c>
      <c r="G24" s="22" t="inlineStr">
        <is>
          <t>Email</t>
        </is>
      </c>
      <c r="H24" s="17" t="inlineStr">
        <is>
          <t>[ ] Oui  [ ] Non</t>
        </is>
      </c>
      <c r="I24" s="32" t="inlineStr">
        <is>
          <t>Pas de réponse</t>
        </is>
      </c>
      <c r="J24" s="17" t="inlineStr">
        <is>
          <t>[JJ/MM/AAAA — ou « Sans »]</t>
        </is>
      </c>
      <c r="K24" s="22" t="inlineStr">
        <is>
          <t>En cours</t>
        </is>
      </c>
      <c r="L24" s="32" t="n"/>
    </row>
    <row r="25" ht="21.75" customHeight="1">
      <c r="A25" s="78" t="inlineStr">
        <is>
          <t>[FA-XXX]</t>
        </is>
      </c>
      <c r="B25" s="89" t="inlineStr">
        <is>
          <t>[Raison sociale]</t>
        </is>
      </c>
      <c r="C25" s="80" t="n">
        <v>0</v>
      </c>
      <c r="D25" s="78" t="inlineStr">
        <is>
          <t>[JJ/MM/AAAA]</t>
        </is>
      </c>
      <c r="E25" s="83" t="inlineStr">
        <is>
          <t>1</t>
        </is>
      </c>
      <c r="F25" s="78" t="inlineStr">
        <is>
          <t>[JJ/MM/AAAA]</t>
        </is>
      </c>
      <c r="G25" s="83" t="inlineStr">
        <is>
          <t>Email</t>
        </is>
      </c>
      <c r="H25" s="78" t="inlineStr">
        <is>
          <t>[ ] Oui  [ ] Non</t>
        </is>
      </c>
      <c r="I25" s="90" t="inlineStr">
        <is>
          <t>Pas de réponse</t>
        </is>
      </c>
      <c r="J25" s="78" t="inlineStr">
        <is>
          <t>[JJ/MM/AAAA — ou « Sans »]</t>
        </is>
      </c>
      <c r="K25" s="83" t="inlineStr">
        <is>
          <t>En cours</t>
        </is>
      </c>
      <c r="L25" s="90" t="n"/>
    </row>
    <row r="26"/>
    <row r="27" ht="39.75" customHeight="1">
      <c r="A27" s="88" t="inlineStr">
        <is>
          <t>📋  Procédure recommandée : J+1 après échéance → email de rappel (Relance 1) / J+8 → email + téléphone (Relance 2) / J+15 → courrier recommandé AR (Relance 3 / Mise en demeure). Au-delà de 45 jours sans règlement : envisager procédure de recouvrement amiable ou judiciaire. Conserver une trace écrite de chaque relance dans ce registre.</t>
        </is>
      </c>
    </row>
  </sheetData>
  <mergeCells count="3">
    <mergeCell ref="A3:L3"/>
    <mergeCell ref="A2:L2"/>
    <mergeCell ref="A27:L27"/>
  </mergeCells>
  <conditionalFormatting sqref="E6:E25">
    <cfRule type="expression" priority="5" dxfId="0">
      <formula>E6&gt;2</formula>
    </cfRule>
    <cfRule type="expression" priority="6" dxfId="1">
      <formula>E6&gt;3</formula>
    </cfRule>
  </conditionalFormatting>
  <conditionalFormatting sqref="K6:K25">
    <cfRule type="cellIs" priority="2" operator="equal" dxfId="2">
      <formula>"Paiement reçu"</formula>
    </cfRule>
    <cfRule type="cellIs" priority="3" operator="equal" dxfId="1">
      <formula>"Contentieux"</formula>
    </cfRule>
    <cfRule type="cellIs" priority="4" operator="equal" dxfId="0">
      <formula>"Mise en demeure envoyée"</formula>
    </cfRule>
  </conditionalFormatting>
  <dataValidations count="3">
    <dataValidation sqref="G6:G25" showDropDown="0" showInputMessage="0" showErrorMessage="0" allowBlank="1" type="list">
      <formula1>"Email,Téléphone,Courrier AR,Relance automatique,Mise en demeure,Cabinet recouvrement"</formula1>
      <formula2>0</formula2>
    </dataValidation>
    <dataValidation sqref="I6:I25" showDropDown="0" showInputMessage="0" showErrorMessage="0" allowBlank="1" type="list">
      <formula1>"Pas de réponse,Paiement promis,Paiement partiel effectué,Litige soulevé,Difficultés financières évoquées,En attente chèque,En attente virement,Autre"</formula1>
      <formula2>0</formula2>
    </dataValidation>
    <dataValidation sqref="K6:K25" showDropDown="0" showInputMessage="0" showErrorMessage="0" allowBlank="1" type="list">
      <formula1>"En cours,Paiement reçu,Accord trouvé,Mise en demeure envoyée,Contentieux,Abandonné"</formula1>
      <formula2>0</formula2>
    </dataValidation>
  </dataValidations>
  <pageMargins left="0.75" right="0.75" top="1" bottom="1" header="0.511811023622047" footer="0.511811023622047"/>
  <pageSetup orientation="portrait" paperSize="9" horizontalDpi="300" verticalDpi="300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5"/>
  <sheetViews>
    <sheetView showGridLines="0" topLeftCell="A20" zoomScaleNormal="100" workbookViewId="0">
      <selection activeCell="A1" sqref="A1"/>
    </sheetView>
  </sheetViews>
  <sheetFormatPr baseColWidth="8" defaultColWidth="8.6640625" defaultRowHeight="14.25"/>
  <cols>
    <col width="28" customWidth="1" min="1" max="1"/>
    <col width="8" customWidth="1" min="2" max="4"/>
    <col width="12" customWidth="1" min="5" max="5"/>
    <col width="8" customWidth="1" min="6" max="7"/>
    <col width="14" customWidth="1" min="8" max="8"/>
    <col width="8" customWidth="1" min="9" max="12"/>
  </cols>
  <sheetData>
    <row r="1" ht="7.5" customHeight="1"/>
    <row r="2" ht="51.75" customHeight="1">
      <c r="A2" s="47" t="inlineStr">
        <is>
          <t>TABLEAU DE BORD FINANCIER — SYNTHÈSE</t>
        </is>
      </c>
    </row>
    <row r="3" ht="25.5" customHeight="1">
      <c r="A3" s="48" t="inlineStr">
        <is>
          <t>[NOM DE L'ORGANISME DE FORMATION]  —  Synthèse des paiements, OPCO et relances  |  Mise à jour manuelle : [JJ/MM/AAAA]</t>
        </is>
      </c>
    </row>
    <row r="4" ht="12" customHeight="1"/>
    <row r="5" ht="13.5" customHeight="1"/>
    <row r="6" ht="27.75" customHeight="1">
      <c r="A6" s="91" t="inlineStr">
        <is>
          <t>📋  FACTURATION</t>
        </is>
      </c>
    </row>
    <row r="7" ht="24" customHeight="1">
      <c r="A7" s="92" t="inlineStr">
        <is>
          <t>Indicateur</t>
        </is>
      </c>
      <c r="B7" s="60" t="n"/>
      <c r="C7" s="60" t="n"/>
      <c r="D7" s="60" t="n"/>
      <c r="E7" s="92" t="inlineStr">
        <is>
          <t>Valeur</t>
        </is>
      </c>
      <c r="F7" s="60" t="n"/>
      <c r="G7" s="60" t="n"/>
      <c r="H7" s="92" t="inlineStr">
        <is>
          <t>Objectif</t>
        </is>
      </c>
      <c r="I7" s="60" t="n"/>
      <c r="J7" s="60" t="n"/>
      <c r="K7" s="60" t="n"/>
      <c r="L7" s="60" t="n"/>
    </row>
    <row r="8" ht="24" customHeight="1">
      <c r="A8" s="1" t="inlineStr">
        <is>
          <t>Chiffre d'affaires facturé (HT) — période</t>
        </is>
      </c>
      <c r="B8" s="60" t="n"/>
      <c r="C8" s="60" t="n"/>
      <c r="D8" s="60" t="n"/>
      <c r="E8" s="68" t="inlineStr">
        <is>
          <t>[Renseigner]</t>
        </is>
      </c>
      <c r="F8" s="60" t="n"/>
      <c r="G8" s="60" t="n"/>
      <c r="H8" s="36" t="inlineStr">
        <is>
          <t>—</t>
        </is>
      </c>
      <c r="I8" s="60" t="n"/>
      <c r="J8" s="60" t="n"/>
      <c r="K8" s="60" t="n"/>
      <c r="L8" s="60" t="n"/>
    </row>
    <row r="9" ht="24" customHeight="1">
      <c r="A9" s="37" t="inlineStr">
        <is>
          <t>Chiffre d'affaires encaissé (HT) — période</t>
        </is>
      </c>
      <c r="B9" s="60" t="n"/>
      <c r="C9" s="60" t="n"/>
      <c r="D9" s="60" t="n"/>
      <c r="E9" s="69" t="inlineStr">
        <is>
          <t>[Renseigner]</t>
        </is>
      </c>
      <c r="F9" s="60" t="n"/>
      <c r="G9" s="60" t="n"/>
      <c r="H9" s="39" t="inlineStr">
        <is>
          <t>—</t>
        </is>
      </c>
      <c r="I9" s="60" t="n"/>
      <c r="J9" s="60" t="n"/>
      <c r="K9" s="60" t="n"/>
      <c r="L9" s="60" t="n"/>
    </row>
    <row r="10" ht="24" customHeight="1">
      <c r="A10" s="1" t="inlineStr">
        <is>
          <t>Nombre de factures émises</t>
        </is>
      </c>
      <c r="B10" s="60" t="n"/>
      <c r="C10" s="60" t="n"/>
      <c r="D10" s="60" t="n"/>
      <c r="E10" s="68" t="inlineStr">
        <is>
          <t>[Renseigner]</t>
        </is>
      </c>
      <c r="F10" s="60" t="n"/>
      <c r="G10" s="60" t="n"/>
      <c r="H10" s="36" t="inlineStr">
        <is>
          <t>—</t>
        </is>
      </c>
      <c r="I10" s="60" t="n"/>
      <c r="J10" s="60" t="n"/>
      <c r="K10" s="60" t="n"/>
      <c r="L10" s="60" t="n"/>
    </row>
    <row r="11" ht="24" customHeight="1">
      <c r="A11" s="37" t="inlineStr">
        <is>
          <t>Nombre de factures payées intégralement</t>
        </is>
      </c>
      <c r="B11" s="60" t="n"/>
      <c r="C11" s="60" t="n"/>
      <c r="D11" s="60" t="n"/>
      <c r="E11" s="69" t="inlineStr">
        <is>
          <t>[Renseigner]</t>
        </is>
      </c>
      <c r="F11" s="60" t="n"/>
      <c r="G11" s="60" t="n"/>
      <c r="H11" s="39" t="inlineStr">
        <is>
          <t>—</t>
        </is>
      </c>
      <c r="I11" s="60" t="n"/>
      <c r="J11" s="60" t="n"/>
      <c r="K11" s="60" t="n"/>
      <c r="L11" s="60" t="n"/>
    </row>
    <row r="12" ht="24" customHeight="1">
      <c r="A12" s="1" t="inlineStr">
        <is>
          <t>Nombre de factures en retard</t>
        </is>
      </c>
      <c r="B12" s="60" t="n"/>
      <c r="C12" s="60" t="n"/>
      <c r="D12" s="60" t="n"/>
      <c r="E12" s="68" t="inlineStr">
        <is>
          <t>[Renseigner]</t>
        </is>
      </c>
      <c r="F12" s="60" t="n"/>
      <c r="G12" s="60" t="n"/>
      <c r="H12" s="36" t="inlineStr">
        <is>
          <t>Objectif : 0</t>
        </is>
      </c>
      <c r="I12" s="60" t="n"/>
      <c r="J12" s="60" t="n"/>
      <c r="K12" s="60" t="n"/>
      <c r="L12" s="60" t="n"/>
    </row>
    <row r="13" ht="24" customHeight="1">
      <c r="A13" s="37" t="inlineStr">
        <is>
          <t>Taux d'encaissement (% factures payées)</t>
        </is>
      </c>
      <c r="B13" s="60" t="n"/>
      <c r="C13" s="60" t="n"/>
      <c r="D13" s="60" t="n"/>
      <c r="E13" s="69" t="inlineStr">
        <is>
          <t>[XX %]</t>
        </is>
      </c>
      <c r="F13" s="60" t="n"/>
      <c r="G13" s="60" t="n"/>
      <c r="H13" s="39" t="inlineStr">
        <is>
          <t>≥ 95 %</t>
        </is>
      </c>
      <c r="I13" s="60" t="n"/>
      <c r="J13" s="60" t="n"/>
      <c r="K13" s="60" t="n"/>
      <c r="L13" s="60" t="n"/>
    </row>
    <row r="14" ht="24" customHeight="1">
      <c r="A14" s="1" t="inlineStr">
        <is>
          <t>Délai moyen de paiement observé (jours)</t>
        </is>
      </c>
      <c r="B14" s="60" t="n"/>
      <c r="C14" s="60" t="n"/>
      <c r="D14" s="60" t="n"/>
      <c r="E14" s="68" t="inlineStr">
        <is>
          <t>[X jours]</t>
        </is>
      </c>
      <c r="F14" s="60" t="n"/>
      <c r="G14" s="60" t="n"/>
      <c r="H14" s="36" t="inlineStr">
        <is>
          <t>≤ 30 jours (légal)</t>
        </is>
      </c>
      <c r="I14" s="60" t="n"/>
      <c r="J14" s="60" t="n"/>
      <c r="K14" s="60" t="n"/>
      <c r="L14" s="60" t="n"/>
    </row>
    <row r="15" ht="27.75" customHeight="1">
      <c r="A15" s="91" t="inlineStr">
        <is>
          <t>🏦  FINANCEMENT OPCO</t>
        </is>
      </c>
    </row>
    <row r="16" ht="24" customHeight="1">
      <c r="A16" s="40" t="inlineStr">
        <is>
          <t>Indicateur</t>
        </is>
      </c>
      <c r="B16" s="60" t="n"/>
      <c r="C16" s="60" t="n"/>
      <c r="D16" s="60" t="n"/>
      <c r="E16" s="40" t="inlineStr">
        <is>
          <t>Valeur</t>
        </is>
      </c>
      <c r="F16" s="60" t="n"/>
      <c r="G16" s="60" t="n"/>
      <c r="H16" s="40" t="inlineStr">
        <is>
          <t>Objectif</t>
        </is>
      </c>
      <c r="I16" s="60" t="n"/>
      <c r="J16" s="60" t="n"/>
      <c r="K16" s="60" t="n"/>
      <c r="L16" s="60" t="n"/>
    </row>
    <row r="17" ht="24" customHeight="1">
      <c r="A17" s="1" t="inlineStr">
        <is>
          <t>Total montants demandés en subrogation</t>
        </is>
      </c>
      <c r="B17" s="60" t="n"/>
      <c r="C17" s="60" t="n"/>
      <c r="D17" s="60" t="n"/>
      <c r="E17" s="68" t="inlineStr">
        <is>
          <t>[Renseigner]</t>
        </is>
      </c>
      <c r="F17" s="60" t="n"/>
      <c r="G17" s="60" t="n"/>
      <c r="H17" s="36" t="inlineStr">
        <is>
          <t>—</t>
        </is>
      </c>
      <c r="I17" s="60" t="n"/>
      <c r="J17" s="60" t="n"/>
      <c r="K17" s="60" t="n"/>
      <c r="L17" s="60" t="n"/>
    </row>
    <row r="18" ht="24" customHeight="1">
      <c r="A18" s="37" t="inlineStr">
        <is>
          <t>Total montants accordés par les OPCO</t>
        </is>
      </c>
      <c r="B18" s="60" t="n"/>
      <c r="C18" s="60" t="n"/>
      <c r="D18" s="60" t="n"/>
      <c r="E18" s="69" t="inlineStr">
        <is>
          <t>[Renseigner]</t>
        </is>
      </c>
      <c r="F18" s="60" t="n"/>
      <c r="G18" s="60" t="n"/>
      <c r="H18" s="39" t="inlineStr">
        <is>
          <t>—</t>
        </is>
      </c>
      <c r="I18" s="60" t="n"/>
      <c r="J18" s="60" t="n"/>
      <c r="K18" s="60" t="n"/>
      <c r="L18" s="60" t="n"/>
    </row>
    <row r="19" ht="24" customHeight="1">
      <c r="A19" s="1" t="inlineStr">
        <is>
          <t>Total montants versés par les OPCO</t>
        </is>
      </c>
      <c r="B19" s="60" t="n"/>
      <c r="C19" s="60" t="n"/>
      <c r="D19" s="60" t="n"/>
      <c r="E19" s="68" t="inlineStr">
        <is>
          <t>[Renseigner]</t>
        </is>
      </c>
      <c r="F19" s="60" t="n"/>
      <c r="G19" s="60" t="n"/>
      <c r="H19" s="36" t="inlineStr">
        <is>
          <t>—</t>
        </is>
      </c>
      <c r="I19" s="60" t="n"/>
      <c r="J19" s="60" t="n"/>
      <c r="K19" s="60" t="n"/>
      <c r="L19" s="60" t="n"/>
    </row>
    <row r="20" ht="24" customHeight="1">
      <c r="A20" s="37" t="inlineStr">
        <is>
          <t>Dossiers refusés ou en litige</t>
        </is>
      </c>
      <c r="B20" s="60" t="n"/>
      <c r="C20" s="60" t="n"/>
      <c r="D20" s="60" t="n"/>
      <c r="E20" s="69" t="inlineStr">
        <is>
          <t>[Renseigner]</t>
        </is>
      </c>
      <c r="F20" s="60" t="n"/>
      <c r="G20" s="60" t="n"/>
      <c r="H20" s="39" t="inlineStr">
        <is>
          <t>Objectif : 0</t>
        </is>
      </c>
      <c r="I20" s="60" t="n"/>
      <c r="J20" s="60" t="n"/>
      <c r="K20" s="60" t="n"/>
      <c r="L20" s="60" t="n"/>
    </row>
    <row r="21" ht="24" customHeight="1">
      <c r="A21" s="1" t="inlineStr">
        <is>
          <t>Taux d'obtention des prises en charge</t>
        </is>
      </c>
      <c r="B21" s="60" t="n"/>
      <c r="C21" s="60" t="n"/>
      <c r="D21" s="60" t="n"/>
      <c r="E21" s="68" t="inlineStr">
        <is>
          <t>[XX %]</t>
        </is>
      </c>
      <c r="F21" s="60" t="n"/>
      <c r="G21" s="60" t="n"/>
      <c r="H21" s="36" t="inlineStr">
        <is>
          <t>≥ 90 %</t>
        </is>
      </c>
      <c r="I21" s="60" t="n"/>
      <c r="J21" s="60" t="n"/>
      <c r="K21" s="60" t="n"/>
      <c r="L21" s="60" t="n"/>
    </row>
    <row r="22" ht="27.75" customHeight="1">
      <c r="A22" s="91" t="inlineStr">
        <is>
          <t>📬  RELANCES</t>
        </is>
      </c>
    </row>
    <row r="23" ht="24" customHeight="1">
      <c r="A23" s="92" t="inlineStr">
        <is>
          <t>Indicateur</t>
        </is>
      </c>
      <c r="B23" s="60" t="n"/>
      <c r="C23" s="60" t="n"/>
      <c r="D23" s="60" t="n"/>
      <c r="E23" s="92" t="inlineStr">
        <is>
          <t>Valeur</t>
        </is>
      </c>
      <c r="F23" s="60" t="n"/>
      <c r="G23" s="60" t="n"/>
      <c r="H23" s="92" t="inlineStr">
        <is>
          <t>Objectif</t>
        </is>
      </c>
      <c r="I23" s="60" t="n"/>
      <c r="J23" s="60" t="n"/>
      <c r="K23" s="60" t="n"/>
      <c r="L23" s="60" t="n"/>
    </row>
    <row r="24" ht="24" customHeight="1">
      <c r="A24" s="1" t="inlineStr">
        <is>
          <t>Factures ayant nécessité au moins 1 relance</t>
        </is>
      </c>
      <c r="B24" s="60" t="n"/>
      <c r="C24" s="60" t="n"/>
      <c r="D24" s="60" t="n"/>
      <c r="E24" s="68" t="inlineStr">
        <is>
          <t>[Renseigner]</t>
        </is>
      </c>
      <c r="F24" s="60" t="n"/>
      <c r="G24" s="60" t="n"/>
      <c r="H24" s="36" t="inlineStr">
        <is>
          <t>—</t>
        </is>
      </c>
      <c r="I24" s="60" t="n"/>
      <c r="J24" s="60" t="n"/>
      <c r="K24" s="60" t="n"/>
      <c r="L24" s="60" t="n"/>
    </row>
    <row r="25" ht="24" customHeight="1">
      <c r="A25" s="37" t="inlineStr">
        <is>
          <t>Factures en contentieux</t>
        </is>
      </c>
      <c r="B25" s="60" t="n"/>
      <c r="C25" s="60" t="n"/>
      <c r="D25" s="60" t="n"/>
      <c r="E25" s="69" t="inlineStr">
        <is>
          <t>[Renseigner]</t>
        </is>
      </c>
      <c r="F25" s="60" t="n"/>
      <c r="G25" s="60" t="n"/>
      <c r="H25" s="39" t="inlineStr">
        <is>
          <t>Objectif : 0</t>
        </is>
      </c>
      <c r="I25" s="60" t="n"/>
      <c r="J25" s="60" t="n"/>
      <c r="K25" s="60" t="n"/>
      <c r="L25" s="60" t="n"/>
    </row>
    <row r="26" ht="24" customHeight="1">
      <c r="A26" s="1" t="inlineStr">
        <is>
          <t>Montant total en impayés</t>
        </is>
      </c>
      <c r="B26" s="60" t="n"/>
      <c r="C26" s="60" t="n"/>
      <c r="D26" s="60" t="n"/>
      <c r="E26" s="68" t="inlineStr">
        <is>
          <t>[Renseigner]</t>
        </is>
      </c>
      <c r="F26" s="60" t="n"/>
      <c r="G26" s="60" t="n"/>
      <c r="H26" s="36" t="inlineStr">
        <is>
          <t>Objectif : 0 €</t>
        </is>
      </c>
      <c r="I26" s="60" t="n"/>
      <c r="J26" s="60" t="n"/>
      <c r="K26" s="60" t="n"/>
      <c r="L26" s="60" t="n"/>
    </row>
    <row r="27" ht="24" customHeight="1">
      <c r="A27" s="37" t="inlineStr">
        <is>
          <t>Durée moyenne de recouvrement (jours)</t>
        </is>
      </c>
      <c r="B27" s="60" t="n"/>
      <c r="C27" s="60" t="n"/>
      <c r="D27" s="60" t="n"/>
      <c r="E27" s="69" t="inlineStr">
        <is>
          <t>[X jours]</t>
        </is>
      </c>
      <c r="F27" s="60" t="n"/>
      <c r="G27" s="60" t="n"/>
      <c r="H27" s="39" t="inlineStr">
        <is>
          <t>Minimiser</t>
        </is>
      </c>
      <c r="I27" s="60" t="n"/>
      <c r="J27" s="60" t="n"/>
      <c r="K27" s="60" t="n"/>
      <c r="L27" s="60" t="n"/>
    </row>
    <row r="28" ht="27.75" customHeight="1">
      <c r="A28" s="91" t="inlineStr">
        <is>
          <t>📅  RÉSUMÉ PÉRIODE [JJ/MM/AAAA] AU [JJ/MM/AAAA]</t>
        </is>
      </c>
    </row>
    <row r="29" ht="24" customHeight="1">
      <c r="A29" s="92" t="inlineStr">
        <is>
          <t>Indicateur</t>
        </is>
      </c>
      <c r="B29" s="60" t="n"/>
      <c r="C29" s="60" t="n"/>
      <c r="D29" s="60" t="n"/>
      <c r="E29" s="92" t="inlineStr">
        <is>
          <t>Valeur</t>
        </is>
      </c>
      <c r="F29" s="60" t="n"/>
      <c r="G29" s="60" t="n"/>
      <c r="H29" s="92" t="inlineStr">
        <is>
          <t>Objectif</t>
        </is>
      </c>
      <c r="I29" s="60" t="n"/>
      <c r="J29" s="60" t="n"/>
      <c r="K29" s="60" t="n"/>
      <c r="L29" s="60" t="n"/>
    </row>
    <row r="30" ht="24" customHeight="1">
      <c r="A30" s="1" t="inlineStr">
        <is>
          <t>Chiffre d'affaires net encaissé</t>
        </is>
      </c>
      <c r="B30" s="60" t="n"/>
      <c r="C30" s="60" t="n"/>
      <c r="D30" s="60" t="n"/>
      <c r="E30" s="68" t="inlineStr">
        <is>
          <t>[Renseigner]</t>
        </is>
      </c>
      <c r="F30" s="60" t="n"/>
      <c r="G30" s="60" t="n"/>
      <c r="H30" s="36" t="inlineStr">
        <is>
          <t>—</t>
        </is>
      </c>
      <c r="I30" s="60" t="n"/>
      <c r="J30" s="60" t="n"/>
      <c r="K30" s="60" t="n"/>
      <c r="L30" s="60" t="n"/>
    </row>
    <row r="31" ht="24" customHeight="1">
      <c r="A31" s="37" t="inlineStr">
        <is>
          <t>Reste à encaisser (créances clients)</t>
        </is>
      </c>
      <c r="B31" s="60" t="n"/>
      <c r="C31" s="60" t="n"/>
      <c r="D31" s="60" t="n"/>
      <c r="E31" s="69" t="inlineStr">
        <is>
          <t>[Renseigner]</t>
        </is>
      </c>
      <c r="F31" s="60" t="n"/>
      <c r="G31" s="60" t="n"/>
      <c r="H31" s="39" t="inlineStr">
        <is>
          <t>—</t>
        </is>
      </c>
      <c r="I31" s="60" t="n"/>
      <c r="J31" s="60" t="n"/>
      <c r="K31" s="60" t="n"/>
      <c r="L31" s="60" t="n"/>
    </row>
    <row r="32" ht="24" customHeight="1">
      <c r="A32" s="1" t="inlineStr">
        <is>
          <t>Reste à encaisser (OPCO)</t>
        </is>
      </c>
      <c r="B32" s="60" t="n"/>
      <c r="C32" s="60" t="n"/>
      <c r="D32" s="60" t="n"/>
      <c r="E32" s="68" t="inlineStr">
        <is>
          <t>[Renseigner]</t>
        </is>
      </c>
      <c r="F32" s="60" t="n"/>
      <c r="G32" s="60" t="n"/>
      <c r="H32" s="36" t="inlineStr">
        <is>
          <t>—</t>
        </is>
      </c>
      <c r="I32" s="60" t="n"/>
      <c r="J32" s="60" t="n"/>
      <c r="K32" s="60" t="n"/>
      <c r="L32" s="60" t="n"/>
    </row>
    <row r="33" ht="24" customHeight="1">
      <c r="A33" s="37" t="inlineStr">
        <is>
          <t>Total impayés (&gt; 60 jours)</t>
        </is>
      </c>
      <c r="B33" s="60" t="n"/>
      <c r="C33" s="60" t="n"/>
      <c r="D33" s="60" t="n"/>
      <c r="E33" s="69" t="inlineStr">
        <is>
          <t>[Renseigner]</t>
        </is>
      </c>
      <c r="F33" s="60" t="n"/>
      <c r="G33" s="60" t="n"/>
      <c r="H33" s="39" t="inlineStr">
        <is>
          <t>Objectif : 0 €</t>
        </is>
      </c>
      <c r="I33" s="60" t="n"/>
      <c r="J33" s="60" t="n"/>
      <c r="K33" s="60" t="n"/>
      <c r="L33" s="60" t="n"/>
    </row>
    <row r="34" ht="24" customHeight="1">
      <c r="A34" s="1" t="inlineStr">
        <is>
          <t>Responsable du suivi</t>
        </is>
      </c>
      <c r="B34" s="60" t="n"/>
      <c r="C34" s="60" t="n"/>
      <c r="D34" s="60" t="n"/>
      <c r="E34" s="68" t="inlineStr">
        <is>
          <t>[Prénom NOM]</t>
        </is>
      </c>
      <c r="F34" s="60" t="n"/>
      <c r="G34" s="60" t="n"/>
      <c r="H34" s="36" t="inlineStr">
        <is>
          <t>—</t>
        </is>
      </c>
      <c r="I34" s="60" t="n"/>
      <c r="J34" s="60" t="n"/>
      <c r="K34" s="60" t="n"/>
      <c r="L34" s="60" t="n"/>
    </row>
    <row r="35" ht="39.75" customHeight="1">
      <c r="A35" s="88" t="inlineStr">
        <is>
          <t>📌  Ce tableau de bord est alimenté manuellement à partir des 3 registres. Il est recommandé de le mettre à jour mensuellement et de l'intégrer au reporting de direction. Un suivi régulier des créances (minimum mensuel) est fortement conseillé pour limiter les risques d'impayés.</t>
        </is>
      </c>
    </row>
  </sheetData>
  <mergeCells count="82">
    <mergeCell ref="E13:G13"/>
    <mergeCell ref="A20:D20"/>
    <mergeCell ref="E31:G31"/>
    <mergeCell ref="A29:D29"/>
    <mergeCell ref="A13:D13"/>
    <mergeCell ref="A31:D31"/>
    <mergeCell ref="H25:L25"/>
    <mergeCell ref="E26:G26"/>
    <mergeCell ref="A24:D24"/>
    <mergeCell ref="E7:G7"/>
    <mergeCell ref="E16:G16"/>
    <mergeCell ref="H17:L17"/>
    <mergeCell ref="H11:L11"/>
    <mergeCell ref="A7:D7"/>
    <mergeCell ref="E18:G18"/>
    <mergeCell ref="A16:D16"/>
    <mergeCell ref="H19:L19"/>
    <mergeCell ref="A27:D27"/>
    <mergeCell ref="H12:L12"/>
    <mergeCell ref="A6:L6"/>
    <mergeCell ref="A33:D33"/>
    <mergeCell ref="E20:G20"/>
    <mergeCell ref="A17:D17"/>
    <mergeCell ref="H29:L29"/>
    <mergeCell ref="A19:D19"/>
    <mergeCell ref="E30:G30"/>
    <mergeCell ref="A3:L3"/>
    <mergeCell ref="H31:L31"/>
    <mergeCell ref="A9:D9"/>
    <mergeCell ref="H21:L21"/>
    <mergeCell ref="A30:D30"/>
    <mergeCell ref="A11:D11"/>
    <mergeCell ref="E32:G32"/>
    <mergeCell ref="H7:L7"/>
    <mergeCell ref="H16:L16"/>
    <mergeCell ref="E24:G24"/>
    <mergeCell ref="E33:G33"/>
    <mergeCell ref="A26:D26"/>
    <mergeCell ref="E8:G8"/>
    <mergeCell ref="E17:G17"/>
    <mergeCell ref="H30:L30"/>
    <mergeCell ref="E10:G10"/>
    <mergeCell ref="A8:D8"/>
    <mergeCell ref="E19:G19"/>
    <mergeCell ref="H20:L20"/>
    <mergeCell ref="E34:G34"/>
    <mergeCell ref="E9:G9"/>
    <mergeCell ref="A10:D10"/>
    <mergeCell ref="A2:L2"/>
    <mergeCell ref="E11:G11"/>
    <mergeCell ref="A34:D34"/>
    <mergeCell ref="A22:L22"/>
    <mergeCell ref="H32:L32"/>
    <mergeCell ref="E12:G12"/>
    <mergeCell ref="E21:G21"/>
    <mergeCell ref="H13:L13"/>
    <mergeCell ref="H27:L27"/>
    <mergeCell ref="A15:L15"/>
    <mergeCell ref="E14:G14"/>
    <mergeCell ref="A12:D12"/>
    <mergeCell ref="E23:G23"/>
    <mergeCell ref="A21:D21"/>
    <mergeCell ref="H24:L24"/>
    <mergeCell ref="H18:L18"/>
    <mergeCell ref="H33:L33"/>
    <mergeCell ref="H8:L8"/>
    <mergeCell ref="A32:D32"/>
    <mergeCell ref="A14:D14"/>
    <mergeCell ref="A23:D23"/>
    <mergeCell ref="H26:L26"/>
    <mergeCell ref="H10:L10"/>
    <mergeCell ref="H34:L34"/>
    <mergeCell ref="H9:L9"/>
    <mergeCell ref="E27:G27"/>
    <mergeCell ref="E25:G25"/>
    <mergeCell ref="A35:L35"/>
    <mergeCell ref="A28:L28"/>
    <mergeCell ref="A25:D25"/>
    <mergeCell ref="A18:D18"/>
    <mergeCell ref="H14:L14"/>
    <mergeCell ref="H23:L23"/>
    <mergeCell ref="E29:G29"/>
  </mergeCells>
  <pageMargins left="0.75" right="0.75" top="1" bottom="1" header="0.511811023622047" footer="0.511811023622047"/>
  <pageSetup orientation="portrait" paperSize="9" horizontalDpi="300" verticalDpi="30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E11"/>
  <sheetViews>
    <sheetView showGridLines="0" zoomScaleNormal="100" workbookViewId="0">
      <selection activeCell="A1" sqref="A1"/>
    </sheetView>
  </sheetViews>
  <sheetFormatPr baseColWidth="8" defaultColWidth="8.6640625" defaultRowHeight="14.25"/>
  <cols>
    <col width="30" customWidth="1" min="1" max="1"/>
    <col width="18" customWidth="1" min="2" max="5"/>
  </cols>
  <sheetData>
    <row r="1" ht="7.5" customHeight="1"/>
    <row r="2" ht="60" customHeight="1">
      <c r="A2" s="47" t="inlineStr">
        <is>
          <t>À PROPOS DE CE DOCUMENT</t>
        </is>
      </c>
    </row>
    <row r="3" ht="24" customHeight="1">
      <c r="A3" s="70" t="inlineStr">
        <is>
          <t>Ce template a été conçu et rédigé par :</t>
        </is>
      </c>
    </row>
    <row r="4" ht="42" customHeight="1">
      <c r="A4" s="71" t="n"/>
    </row>
    <row r="5" ht="19.5" customHeight="1">
      <c r="A5" s="72" t="inlineStr">
        <is>
          <t>6 avenue de Fronton — 31200 Toulouse</t>
        </is>
      </c>
    </row>
    <row r="6" ht="19.5" customHeight="1">
      <c r="A6" s="72" t="inlineStr">
        <is>
          <t>contact@kipkit.fr  |  05 82 95 97 73</t>
        </is>
      </c>
    </row>
    <row r="7" ht="19.5" customHeight="1">
      <c r="A7" s="73" t="inlineStr">
        <is>
          <t>SIRET : 90272484800020  —  N° DA : 76311085031</t>
        </is>
      </c>
    </row>
    <row r="8" ht="15.75" customHeight="1"/>
    <row r="9" ht="79.5" customHeight="1">
      <c r="A9" s="74" t="inlineStr">
        <is>
          <t>Ce document est un outil professionnel élaboré avec soin pour vous accompagner dans votre activité. Vous êtes libre de le modifier, compléter et utiliser au sein de votre organisme de formation.</t>
        </is>
      </c>
    </row>
    <row r="10" ht="79.5" customHeight="1">
      <c r="A10" s="74" t="inlineStr">
        <is>
          <t>En revanche, ce template reste la propriété intellectuelle de Kipkit by AKANUP. Sa reproduction, diffusion, transmission ou revente est strictement interdite.</t>
        </is>
      </c>
    </row>
    <row r="11" ht="49.5" customHeight="1">
      <c r="A11" s="75" t="inlineStr">
        <is>
          <t>Merci de respecter ce travail. 🙏</t>
        </is>
      </c>
    </row>
  </sheetData>
  <mergeCells count="9">
    <mergeCell ref="A4:E4"/>
    <mergeCell ref="A2:E2"/>
    <mergeCell ref="A7:E7"/>
    <mergeCell ref="A10:E10"/>
    <mergeCell ref="A11:E11"/>
    <mergeCell ref="A5:E5"/>
    <mergeCell ref="A6:E6"/>
    <mergeCell ref="A9:E9"/>
    <mergeCell ref="A3:E3"/>
  </mergeCells>
  <pageMargins left="0.75" right="0.75" top="1" bottom="1" header="0.511811023622047" footer="0.511811023622047"/>
  <pageSetup orientation="portrait" paperSize="9" fitToHeight="1" fitToWidth="1" horizontalDpi="300" verticalDpi="30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2026-05-04T20:45:39Z</dcterms:created>
  <dcterms:modified xmlns:dcterms="http://purl.org/dc/terms/" xmlns:xsi="http://www.w3.org/2001/XMLSchema-instance" xsi:type="dcterms:W3CDTF">2026-06-15T12:12:23Z</dcterms:modified>
  <cp:lastModifiedBy>Louise Bourgeais</cp:lastModifiedBy>
  <cp:revision>0</cp:revision>
</cp:coreProperties>
</file>